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Business Alignment\2026\Q1'2026\BIZ\"/>
    </mc:Choice>
  </mc:AlternateContent>
  <xr:revisionPtr revIDLastSave="0" documentId="13_ncr:1_{24942049-4307-466F-A597-30D8705910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E" sheetId="1" r:id="rId1"/>
    <sheet name="PL-E" sheetId="2" r:id="rId2"/>
    <sheet name="CE(C)" sheetId="4" r:id="rId3"/>
    <sheet name="CE(S)" sheetId="5" r:id="rId4"/>
    <sheet name="CF-E" sheetId="6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'BS-E'!$A$1:$L$101</definedName>
    <definedName name="_xlnm.Print_Area" localSheetId="2">'CE(C)'!$A$1:$Z$26</definedName>
    <definedName name="_xlnm.Print_Area" localSheetId="3">'CE(S)'!$A$1:$U$25</definedName>
    <definedName name="_xlnm.Print_Area" localSheetId="4">'CF-E'!$A$1:$K$64</definedName>
    <definedName name="_xlnm.Print_Area" localSheetId="1">'PL-E'!$A$1:$L$67</definedName>
    <definedName name="_xlnm.Print_Area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Z_0144D122_F831_48BB_9769_FF00B5DA2A5E_.wvu.PrintArea" localSheetId="0" hidden="1">'BS-E'!$A$1:$K$101</definedName>
    <definedName name="Z_0144D122_F831_48BB_9769_FF00B5DA2A5E_.wvu.PrintArea" localSheetId="4" hidden="1">'CF-E'!$A$1:$K$64</definedName>
    <definedName name="Z_0144D122_F831_48BB_9769_FF00B5DA2A5E_.wvu.PrintArea" localSheetId="1" hidden="1">'PL-E'!$A$1:$K$67</definedName>
    <definedName name="Z_023F4730_2179_4D0D_B719_7191D84F277B_.wvu.PrintArea" localSheetId="0" hidden="1">'BS-E'!$A$1:$L$101</definedName>
    <definedName name="Z_023F4730_2179_4D0D_B719_7191D84F277B_.wvu.PrintArea" localSheetId="4" hidden="1">'CF-E'!$A$1:$K$64</definedName>
    <definedName name="Z_023F4730_2179_4D0D_B719_7191D84F277B_.wvu.PrintArea" localSheetId="1" hidden="1">'PL-E'!$A$1:$K$67</definedName>
    <definedName name="Z_023F4730_2179_4D0D_B719_7191D84F277B_.wvu.Rows" localSheetId="4" hidden="1">'CF-E'!#REF!,'CF-E'!$52:$52,'CF-E'!#REF!</definedName>
    <definedName name="Z_023F4730_2179_4D0D_B719_7191D84F277B_.wvu.Rows" localSheetId="1" hidden="1">'PL-E'!#REF!,'PL-E'!#REF!,'PL-E'!#REF!</definedName>
    <definedName name="Z_08340C77_1C75_452B_8BFD_EA15DA9C8720_.wvu.PrintArea" localSheetId="0" hidden="1">'BS-E'!$A$1:$K$101</definedName>
    <definedName name="Z_08340C77_1C75_452B_8BFD_EA15DA9C8720_.wvu.PrintArea" localSheetId="4" hidden="1">'CF-E'!$A$1:$K$64</definedName>
    <definedName name="Z_08340C77_1C75_452B_8BFD_EA15DA9C8720_.wvu.PrintArea" localSheetId="1" hidden="1">'PL-E'!$A$1:$K$67</definedName>
    <definedName name="Z_18454DAE_2AEC_4A66_BBA4_F9AA49AAB4EA_.wvu.PrintArea" localSheetId="0" hidden="1">'BS-E'!$A$1:$K$101</definedName>
    <definedName name="Z_18454DAE_2AEC_4A66_BBA4_F9AA49AAB4EA_.wvu.PrintArea" localSheetId="4" hidden="1">'CF-E'!$A$1:$K$64</definedName>
    <definedName name="Z_18454DAE_2AEC_4A66_BBA4_F9AA49AAB4EA_.wvu.PrintArea" localSheetId="1" hidden="1">'PL-E'!$A$1:$K$67</definedName>
    <definedName name="Z_37BBAE70_E97C_4D8A_9A9C_83B0AE08F6C9_.wvu.PrintArea" localSheetId="0" hidden="1">'BS-E'!$A$1:$K$101</definedName>
    <definedName name="Z_37BBAE70_E97C_4D8A_9A9C_83B0AE08F6C9_.wvu.PrintArea" localSheetId="4" hidden="1">'CF-E'!$A$1:$K$64</definedName>
    <definedName name="Z_37BBAE70_E97C_4D8A_9A9C_83B0AE08F6C9_.wvu.PrintArea" localSheetId="1" hidden="1">'PL-E'!$A$1:$K$67</definedName>
    <definedName name="Z_5E627BFD_5668_42E5_92A7_A05D2BA7868A_.wvu.PrintArea" localSheetId="0" hidden="1">'BS-E'!$A$1:$K$101</definedName>
    <definedName name="Z_5E627BFD_5668_42E5_92A7_A05D2BA7868A_.wvu.PrintArea" localSheetId="4" hidden="1">'CF-E'!$A$1:$K$64</definedName>
    <definedName name="Z_5E627BFD_5668_42E5_92A7_A05D2BA7868A_.wvu.PrintArea" localSheetId="1" hidden="1">'PL-E'!$A$1:$K$67</definedName>
    <definedName name="Z_6E56CEC2_2B2B_436F_BD5F_D3ACD5F16EC0_.wvu.PrintArea" localSheetId="0" hidden="1">'BS-E'!$A$1:$K$101</definedName>
    <definedName name="Z_6E56CEC2_2B2B_436F_BD5F_D3ACD5F16EC0_.wvu.PrintArea" localSheetId="4" hidden="1">'CF-E'!$A$1:$K$64</definedName>
    <definedName name="Z_6E56CEC2_2B2B_436F_BD5F_D3ACD5F16EC0_.wvu.PrintArea" localSheetId="1" hidden="1">'PL-E'!$A$1:$K$67</definedName>
    <definedName name="Z_83882583_C7D4_4041_8E95_6C13F63A234B_.wvu.PrintArea" localSheetId="0" hidden="1">'BS-E'!$A$1:$K$101</definedName>
    <definedName name="Z_83882583_C7D4_4041_8E95_6C13F63A234B_.wvu.PrintArea" localSheetId="4" hidden="1">'CF-E'!$A$1:$K$64</definedName>
    <definedName name="Z_83882583_C7D4_4041_8E95_6C13F63A234B_.wvu.PrintArea" localSheetId="1" hidden="1">'PL-E'!$A$1:$K$67</definedName>
    <definedName name="Z_84088247_C29F_4E81_B9E2_A7314148D0E3_.wvu.PrintArea" localSheetId="0" hidden="1">'BS-E'!$A$1:$K$101</definedName>
    <definedName name="Z_84088247_C29F_4E81_B9E2_A7314148D0E3_.wvu.PrintArea" localSheetId="4" hidden="1">'CF-E'!$A$1:$K$64</definedName>
    <definedName name="Z_84088247_C29F_4E81_B9E2_A7314148D0E3_.wvu.PrintArea" localSheetId="1" hidden="1">'PL-E'!$A$1:$K$67</definedName>
    <definedName name="Z_9E28E2C1_EBDE_4E8B_9153_F79D521656F8_.wvu.PrintArea" localSheetId="0" hidden="1">'BS-E'!$A$1:$K$101</definedName>
    <definedName name="Z_9E28E2C1_EBDE_4E8B_9153_F79D521656F8_.wvu.PrintArea" localSheetId="4" hidden="1">'CF-E'!$A$1:$K$64</definedName>
    <definedName name="Z_9E28E2C1_EBDE_4E8B_9153_F79D521656F8_.wvu.PrintArea" localSheetId="1" hidden="1">'PL-E'!$A$1:$K$67</definedName>
    <definedName name="Z_E3B21D34_B332_4DE1_963E_397A0EA34282_.wvu.PrintArea" localSheetId="0" hidden="1">'BS-E'!$A$1:$K$101</definedName>
    <definedName name="Z_E3B21D34_B332_4DE1_963E_397A0EA34282_.wvu.PrintArea" localSheetId="4" hidden="1">'CF-E'!$A$1:$K$64</definedName>
    <definedName name="Z_E3B21D34_B332_4DE1_963E_397A0EA34282_.wvu.PrintArea" localSheetId="1" hidden="1">'PL-E'!$A$1:$K$67</definedName>
    <definedName name="Z_E3F903E9_EA62_4CF7_9CD6_24B2F525F781_.wvu.PrintArea" localSheetId="0" hidden="1">'BS-E'!$A$1:$K$101</definedName>
    <definedName name="Z_E3F903E9_EA62_4CF7_9CD6_24B2F525F781_.wvu.PrintArea" localSheetId="4" hidden="1">'CF-E'!$A$1:$K$64</definedName>
    <definedName name="Z_E3F903E9_EA62_4CF7_9CD6_24B2F525F781_.wvu.PrintArea" localSheetId="1" hidden="1">'PL-E'!$A$1:$K$67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1" l="1"/>
  <c r="I61" i="1"/>
  <c r="G61" i="1"/>
  <c r="E61" i="1"/>
  <c r="R17" i="5"/>
  <c r="R16" i="5"/>
  <c r="R15" i="5"/>
  <c r="R14" i="5"/>
  <c r="P17" i="5"/>
  <c r="P16" i="5"/>
  <c r="N17" i="5"/>
  <c r="N16" i="5"/>
  <c r="R20" i="5"/>
  <c r="G60" i="2"/>
  <c r="S22" i="4" l="1"/>
  <c r="S21" i="4"/>
  <c r="E49" i="6" l="1"/>
  <c r="E24" i="6"/>
  <c r="E23" i="6"/>
  <c r="E25" i="2"/>
  <c r="E16" i="2"/>
  <c r="E53" i="1"/>
  <c r="E30" i="1"/>
  <c r="E17" i="1"/>
  <c r="I44" i="6"/>
  <c r="I12" i="6"/>
  <c r="P23" i="5"/>
  <c r="N23" i="5"/>
  <c r="I48" i="2"/>
  <c r="I49" i="2" s="1"/>
  <c r="I17" i="1"/>
  <c r="T19" i="5"/>
  <c r="U22" i="4"/>
  <c r="U20" i="4"/>
  <c r="S20" i="4"/>
  <c r="S24" i="4"/>
  <c r="E90" i="1" s="1"/>
  <c r="Q24" i="4"/>
  <c r="O24" i="4"/>
  <c r="S23" i="4"/>
  <c r="Q23" i="4"/>
  <c r="O23" i="4"/>
  <c r="K48" i="2"/>
  <c r="K49" i="2" s="1"/>
  <c r="G48" i="2"/>
  <c r="G49" i="2" s="1"/>
  <c r="E48" i="2"/>
  <c r="E49" i="2" s="1"/>
  <c r="G49" i="6"/>
  <c r="I49" i="6"/>
  <c r="K49" i="6"/>
  <c r="G55" i="6"/>
  <c r="I55" i="6"/>
  <c r="K55" i="6"/>
  <c r="G16" i="2"/>
  <c r="I16" i="2"/>
  <c r="K16" i="2"/>
  <c r="G25" i="2"/>
  <c r="I25" i="2"/>
  <c r="K25" i="2"/>
  <c r="K74" i="1"/>
  <c r="G74" i="1"/>
  <c r="K41" i="1"/>
  <c r="G41" i="1"/>
  <c r="K6" i="1"/>
  <c r="G6" i="1"/>
  <c r="I74" i="1"/>
  <c r="E74" i="1"/>
  <c r="I41" i="1"/>
  <c r="E41" i="1"/>
  <c r="I6" i="1"/>
  <c r="E6" i="1"/>
  <c r="K26" i="2" l="1"/>
  <c r="K30" i="2" s="1"/>
  <c r="K32" i="2" s="1"/>
  <c r="K51" i="2" s="1"/>
  <c r="K59" i="2" s="1"/>
  <c r="E26" i="2"/>
  <c r="E30" i="2" s="1"/>
  <c r="G26" i="2"/>
  <c r="G30" i="2" s="1"/>
  <c r="G32" i="2" s="1"/>
  <c r="P22" i="5"/>
  <c r="R21" i="5"/>
  <c r="N22" i="5"/>
  <c r="R23" i="5"/>
  <c r="I26" i="2"/>
  <c r="I30" i="2" s="1"/>
  <c r="I32" i="2" s="1"/>
  <c r="I51" i="2" s="1"/>
  <c r="I59" i="2" s="1"/>
  <c r="E55" i="6"/>
  <c r="G56" i="2" l="1"/>
  <c r="G51" i="2"/>
  <c r="G61" i="2" s="1"/>
  <c r="G59" i="2" s="1"/>
  <c r="E32" i="2"/>
  <c r="T21" i="5"/>
  <c r="R22" i="5"/>
  <c r="I90" i="1" s="1"/>
  <c r="G53" i="1"/>
  <c r="I53" i="1"/>
  <c r="K53" i="1"/>
  <c r="E51" i="2" l="1"/>
  <c r="E61" i="2" s="1"/>
  <c r="E56" i="2"/>
  <c r="W21" i="4"/>
  <c r="G30" i="1" l="1"/>
  <c r="Y20" i="4"/>
  <c r="F23" i="5"/>
  <c r="I83" i="1" s="1"/>
  <c r="J23" i="5"/>
  <c r="I88" i="1" s="1"/>
  <c r="H23" i="5"/>
  <c r="I84" i="1" s="1"/>
  <c r="J22" i="5"/>
  <c r="H22" i="5"/>
  <c r="F22" i="5"/>
  <c r="L17" i="5"/>
  <c r="J17" i="5"/>
  <c r="H17" i="5"/>
  <c r="F17" i="5"/>
  <c r="L16" i="5"/>
  <c r="J16" i="5"/>
  <c r="H16" i="5"/>
  <c r="F16" i="5"/>
  <c r="T15" i="5"/>
  <c r="E23" i="4"/>
  <c r="Y22" i="4"/>
  <c r="W24" i="4"/>
  <c r="E92" i="1" s="1"/>
  <c r="K24" i="4"/>
  <c r="E88" i="1" s="1"/>
  <c r="I24" i="4"/>
  <c r="E86" i="1" s="1"/>
  <c r="G24" i="4"/>
  <c r="E84" i="1"/>
  <c r="E24" i="4"/>
  <c r="E83" i="1" s="1"/>
  <c r="W23" i="4"/>
  <c r="E60" i="2" s="1"/>
  <c r="E59" i="2" s="1"/>
  <c r="K23" i="4"/>
  <c r="I23" i="4"/>
  <c r="G23" i="4"/>
  <c r="W18" i="4"/>
  <c r="M18" i="4"/>
  <c r="K18" i="4"/>
  <c r="I18" i="4"/>
  <c r="G18" i="4"/>
  <c r="E18" i="4"/>
  <c r="W17" i="4"/>
  <c r="M17" i="4"/>
  <c r="K17" i="4"/>
  <c r="I17" i="4"/>
  <c r="G17" i="4"/>
  <c r="E17" i="4"/>
  <c r="U16" i="4"/>
  <c r="Y16" i="4" s="1"/>
  <c r="T14" i="5"/>
  <c r="T13" i="5"/>
  <c r="G17" i="1"/>
  <c r="K17" i="1"/>
  <c r="K89" i="1"/>
  <c r="K88" i="1"/>
  <c r="K84" i="1"/>
  <c r="K83" i="1"/>
  <c r="G92" i="1"/>
  <c r="G89" i="1"/>
  <c r="G88" i="1"/>
  <c r="G86" i="1"/>
  <c r="G84" i="1"/>
  <c r="G83" i="1"/>
  <c r="G91" i="1" s="1"/>
  <c r="Y14" i="4"/>
  <c r="K30" i="1"/>
  <c r="E31" i="1"/>
  <c r="I30" i="1"/>
  <c r="Y15" i="4"/>
  <c r="G9" i="6"/>
  <c r="G21" i="6" s="1"/>
  <c r="G31" i="6" s="1"/>
  <c r="U18" i="4"/>
  <c r="K91" i="1" l="1"/>
  <c r="K93" i="1" s="1"/>
  <c r="T17" i="5"/>
  <c r="T16" i="5"/>
  <c r="E62" i="1"/>
  <c r="G54" i="2"/>
  <c r="K31" i="1"/>
  <c r="G62" i="1"/>
  <c r="G31" i="1"/>
  <c r="U17" i="4"/>
  <c r="Y18" i="4"/>
  <c r="Y17" i="4"/>
  <c r="G93" i="1"/>
  <c r="I31" i="1"/>
  <c r="K62" i="1"/>
  <c r="E9" i="6"/>
  <c r="E21" i="6" s="1"/>
  <c r="E31" i="6" s="1"/>
  <c r="I9" i="6"/>
  <c r="I21" i="6" s="1"/>
  <c r="I31" i="6" s="1"/>
  <c r="I62" i="1"/>
  <c r="K9" i="6"/>
  <c r="K21" i="6" s="1"/>
  <c r="K31" i="6" s="1"/>
  <c r="E33" i="6" l="1"/>
  <c r="E56" i="6" s="1"/>
  <c r="E59" i="6" s="1"/>
  <c r="K94" i="1"/>
  <c r="G33" i="6"/>
  <c r="E54" i="2"/>
  <c r="G94" i="1"/>
  <c r="I54" i="2"/>
  <c r="L20" i="5" s="1"/>
  <c r="T20" i="5" s="1"/>
  <c r="K54" i="2"/>
  <c r="G56" i="6" l="1"/>
  <c r="G59" i="6" s="1"/>
  <c r="U21" i="4"/>
  <c r="K33" i="6"/>
  <c r="I33" i="6"/>
  <c r="L22" i="5"/>
  <c r="T22" i="5" s="1"/>
  <c r="L23" i="5"/>
  <c r="I89" i="1" l="1"/>
  <c r="T23" i="5"/>
  <c r="M24" i="4"/>
  <c r="M23" i="4"/>
  <c r="U23" i="4" s="1"/>
  <c r="I56" i="6"/>
  <c r="I59" i="6" s="1"/>
  <c r="K56" i="6"/>
  <c r="K59" i="6" s="1"/>
  <c r="Y21" i="4"/>
  <c r="E89" i="1" l="1"/>
  <c r="U24" i="4"/>
  <c r="I91" i="1"/>
  <c r="I93" i="1" s="1"/>
  <c r="I94" i="1" s="1"/>
  <c r="Y23" i="4"/>
  <c r="Y24" i="4"/>
  <c r="E91" i="1" l="1"/>
  <c r="E93" i="1" s="1"/>
  <c r="E94" i="1" s="1"/>
</calcChain>
</file>

<file path=xl/sharedStrings.xml><?xml version="1.0" encoding="utf-8"?>
<sst xmlns="http://schemas.openxmlformats.org/spreadsheetml/2006/main" count="312" uniqueCount="202">
  <si>
    <t>Directors</t>
  </si>
  <si>
    <t>The accompanying notes are an integral part of the financial statements.</t>
  </si>
  <si>
    <t>Total liabilities and shareholders' equity</t>
  </si>
  <si>
    <t>Total shareholders' equity</t>
  </si>
  <si>
    <t>Equity attributable to owners of the Company</t>
  </si>
  <si>
    <t xml:space="preserve">   Unappropriated </t>
  </si>
  <si>
    <t xml:space="preserve">   Appropriated - statutory reserve</t>
  </si>
  <si>
    <t xml:space="preserve">Retained earnings 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</si>
  <si>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</si>
  <si>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</si>
  <si>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</si>
  <si>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</si>
  <si>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</si>
  <si>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</si>
  <si>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</si>
  <si>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Note</t>
  </si>
  <si>
    <t>Separate financial statements</t>
  </si>
  <si>
    <t>Consolidated financial statements</t>
  </si>
  <si>
    <t>(Unit: Thousand Baht)</t>
  </si>
  <si>
    <t>Total liabilities</t>
  </si>
  <si>
    <t>Total non-current liabilities</t>
  </si>
  <si>
    <t>Non-current liabilities</t>
  </si>
  <si>
    <t>Total current liabilities</t>
  </si>
  <si>
    <t>Income tax payable</t>
  </si>
  <si>
    <t>Current liabilities</t>
  </si>
  <si>
    <t>Liabilities and shareholders' equity</t>
  </si>
  <si>
    <t>Total assets</t>
  </si>
  <si>
    <t>Total non-current assets</t>
  </si>
  <si>
    <t>Right-of-use assets</t>
  </si>
  <si>
    <t>Non-current assets</t>
  </si>
  <si>
    <t>Total current assets</t>
  </si>
  <si>
    <t>Other current financial assets</t>
  </si>
  <si>
    <t>Cash and cash equivalents</t>
  </si>
  <si>
    <t>Current assets</t>
  </si>
  <si>
    <t>Assets</t>
  </si>
  <si>
    <t xml:space="preserve">Cash flows from financing activities </t>
  </si>
  <si>
    <t xml:space="preserve">Cash flows from investing activities </t>
  </si>
  <si>
    <t>(Unaudited but reviewed)</t>
  </si>
  <si>
    <t xml:space="preserve">   Inventories</t>
  </si>
  <si>
    <t xml:space="preserve">   operating assets and liabilities</t>
  </si>
  <si>
    <t>Profit from operating activities before changes in</t>
  </si>
  <si>
    <t xml:space="preserve">Cash flows from operating activities </t>
  </si>
  <si>
    <t>Equity holders of the Company</t>
  </si>
  <si>
    <t>Profit attributable to:</t>
  </si>
  <si>
    <t>Finance cost</t>
  </si>
  <si>
    <t>Total expenses</t>
  </si>
  <si>
    <t>Administrative expenses</t>
  </si>
  <si>
    <t>Expenses</t>
  </si>
  <si>
    <t>Total revenues</t>
  </si>
  <si>
    <t>Other income</t>
  </si>
  <si>
    <t>Revenue from hospital operations</t>
  </si>
  <si>
    <t>Revenues</t>
  </si>
  <si>
    <t>equity</t>
  </si>
  <si>
    <t>Unappropriated</t>
  </si>
  <si>
    <t>share capital</t>
  </si>
  <si>
    <t>shareholders'</t>
  </si>
  <si>
    <t>Total</t>
  </si>
  <si>
    <t>Retained earnings</t>
  </si>
  <si>
    <t xml:space="preserve">Inventories </t>
  </si>
  <si>
    <t>Investment in subsidiary</t>
  </si>
  <si>
    <t xml:space="preserve">Property, plant and equipment </t>
  </si>
  <si>
    <t>Intangible assets</t>
  </si>
  <si>
    <t>Deferred tax assets</t>
  </si>
  <si>
    <t xml:space="preserve">Other non-current assets </t>
  </si>
  <si>
    <t xml:space="preserve">Current portion of lease liabilities </t>
  </si>
  <si>
    <t xml:space="preserve">Revenue from sales of goods </t>
  </si>
  <si>
    <t>Revenue from rendering of services</t>
  </si>
  <si>
    <t xml:space="preserve">   Trade and other payables </t>
  </si>
  <si>
    <t xml:space="preserve">Non-controlling </t>
  </si>
  <si>
    <t>Share premium</t>
  </si>
  <si>
    <t>paid-up</t>
  </si>
  <si>
    <t>Issued and</t>
  </si>
  <si>
    <t>Total comprehensive income for the period</t>
  </si>
  <si>
    <t xml:space="preserve">Consolidated financial statements </t>
  </si>
  <si>
    <t xml:space="preserve">Separate financial statements </t>
  </si>
  <si>
    <t>Profit or loss:</t>
  </si>
  <si>
    <t>Selling and distribution expenses</t>
  </si>
  <si>
    <t xml:space="preserve">Operating profit </t>
  </si>
  <si>
    <t>Profit before income tax expenses</t>
  </si>
  <si>
    <t>Income tax expenses</t>
  </si>
  <si>
    <t>Profit for the period</t>
  </si>
  <si>
    <t>Non-controlling interests of the subsidiary</t>
  </si>
  <si>
    <t>Other comprehensive income:</t>
  </si>
  <si>
    <t xml:space="preserve"> Total equity  </t>
  </si>
  <si>
    <t>interests of</t>
  </si>
  <si>
    <t>the subsidiary</t>
  </si>
  <si>
    <t>Appropriated -</t>
  </si>
  <si>
    <t>statutory reserve</t>
  </si>
  <si>
    <t xml:space="preserve">Profit before tax </t>
  </si>
  <si>
    <t xml:space="preserve">Adjustments to reconcile profit before tax </t>
  </si>
  <si>
    <t xml:space="preserve">   to net cash provided by (paid from) operating activities </t>
  </si>
  <si>
    <t xml:space="preserve">   Depreciation and amortisation </t>
  </si>
  <si>
    <t xml:space="preserve">   Finance income</t>
  </si>
  <si>
    <t xml:space="preserve">   Finance cost</t>
  </si>
  <si>
    <t>Operating assets (increase) decrease</t>
  </si>
  <si>
    <t xml:space="preserve">Operating liabilities increase (decrease) </t>
  </si>
  <si>
    <t>Net cash flows from (used in) investing activities</t>
  </si>
  <si>
    <t>Cash and cash equivalents at beginning of period</t>
  </si>
  <si>
    <t>Cash and cash equivalents at end of period</t>
  </si>
  <si>
    <t>Acquisition of equipment and intangible assets</t>
  </si>
  <si>
    <t>attributable to owners</t>
  </si>
  <si>
    <t xml:space="preserve">   Cash paid for corporate income tax</t>
  </si>
  <si>
    <t>Cash received from interest income</t>
  </si>
  <si>
    <t>Cash paid for interest expenses</t>
  </si>
  <si>
    <t>Cash paid for principal portion of lease liabilities</t>
  </si>
  <si>
    <t>Other current assets</t>
  </si>
  <si>
    <t>Business Alignment Public Company Limited and its subsidiary</t>
  </si>
  <si>
    <t>-</t>
  </si>
  <si>
    <t>Gain on exchange</t>
  </si>
  <si>
    <t>Cost of sales of goods</t>
  </si>
  <si>
    <t>Cost of rendering of services</t>
  </si>
  <si>
    <t>Cost of hospital operations</t>
  </si>
  <si>
    <t>Other comprehensive income for the period</t>
  </si>
  <si>
    <t xml:space="preserve"> of the Company</t>
  </si>
  <si>
    <t xml:space="preserve">   Other current assets</t>
  </si>
  <si>
    <t>Basic earnings per share</t>
  </si>
  <si>
    <t xml:space="preserve">  Profit attributable to equity holders of the Company</t>
  </si>
  <si>
    <t>Earnings per share</t>
  </si>
  <si>
    <t xml:space="preserve">Share premium </t>
  </si>
  <si>
    <t>(Unit: Thousand Baht, except earnings per share expressed in Baht)</t>
  </si>
  <si>
    <t>Deficit on changes in</t>
  </si>
  <si>
    <t xml:space="preserve"> percentage of  </t>
  </si>
  <si>
    <t xml:space="preserve">shareholding  </t>
  </si>
  <si>
    <t>in subsidiary</t>
  </si>
  <si>
    <t>Other current financial liabilities</t>
  </si>
  <si>
    <t>Deficit on changes in percentage</t>
  </si>
  <si>
    <t xml:space="preserve">   of shareholding in subsidiary</t>
  </si>
  <si>
    <t xml:space="preserve">      660,000,000 ordinary shares of Baht 0.5 each</t>
  </si>
  <si>
    <t xml:space="preserve">      600,734,989 ordinary shares of Baht 0.5 each</t>
  </si>
  <si>
    <t>Loss on exchange</t>
  </si>
  <si>
    <t>Net foreign exchange difference</t>
  </si>
  <si>
    <t>Restricted bank deposits</t>
  </si>
  <si>
    <t>Decrease in restricted bank deposits</t>
  </si>
  <si>
    <t>Increase in fixed deposits</t>
  </si>
  <si>
    <t xml:space="preserve">   Unrealised loss on exchange</t>
  </si>
  <si>
    <t>Balance as at 1 January 2025</t>
  </si>
  <si>
    <t>Balance as at 31 March 2025</t>
  </si>
  <si>
    <t>Trade and other current receivables</t>
  </si>
  <si>
    <t>Current portion of financial lease receivable</t>
  </si>
  <si>
    <t>Non-current provision for employee benefits</t>
  </si>
  <si>
    <t>Construction revenue</t>
  </si>
  <si>
    <t>Cost of construction</t>
  </si>
  <si>
    <t>Finance income</t>
  </si>
  <si>
    <t xml:space="preserve">   Other non-current assets</t>
  </si>
  <si>
    <t xml:space="preserve">   Financial lease receivable</t>
  </si>
  <si>
    <t>Investment in associate</t>
  </si>
  <si>
    <t>Share of loss from investment in associate</t>
  </si>
  <si>
    <t xml:space="preserve">   current portion</t>
  </si>
  <si>
    <t>Current portion of long-term loans</t>
  </si>
  <si>
    <t>Long-term loans - net of current portion</t>
  </si>
  <si>
    <t xml:space="preserve">   Gain on change in value of derivative</t>
  </si>
  <si>
    <t xml:space="preserve">   Provision</t>
  </si>
  <si>
    <t>Other current provisions</t>
  </si>
  <si>
    <t>Lease liabilities - net of current portion</t>
  </si>
  <si>
    <t>Other non-current provisions</t>
  </si>
  <si>
    <t xml:space="preserve">   Share of loss from investment in associate</t>
  </si>
  <si>
    <t xml:space="preserve">   Trade and other current receivables</t>
  </si>
  <si>
    <t xml:space="preserve">Financial lease receivable - net of </t>
  </si>
  <si>
    <t>Trade and other current payables</t>
  </si>
  <si>
    <t>Trade and other non-current payables</t>
  </si>
  <si>
    <t xml:space="preserve">   Issued and fully paid up</t>
  </si>
  <si>
    <t xml:space="preserve">   Provision for employee benefits</t>
  </si>
  <si>
    <t>As at 31 March 2026</t>
  </si>
  <si>
    <t>For the three-month period ended 31 March 2026</t>
  </si>
  <si>
    <t>Balance as at 1 January 2026</t>
  </si>
  <si>
    <t>Balance as at 31 March 2026</t>
  </si>
  <si>
    <t>Other components of shareholders' equity</t>
  </si>
  <si>
    <t xml:space="preserve">Net change in cost of hedging </t>
  </si>
  <si>
    <t>Less: Income tax effect</t>
  </si>
  <si>
    <t>Cash flow</t>
  </si>
  <si>
    <t xml:space="preserve"> hedges</t>
  </si>
  <si>
    <t>reserve</t>
  </si>
  <si>
    <t xml:space="preserve">Cost of </t>
  </si>
  <si>
    <t>hedging</t>
  </si>
  <si>
    <t>Total other</t>
  </si>
  <si>
    <t>components of</t>
  </si>
  <si>
    <t>Other components of shareholders’ equity</t>
  </si>
  <si>
    <t>Other comprehensive income</t>
  </si>
  <si>
    <t xml:space="preserve">Invest in associate </t>
  </si>
  <si>
    <t xml:space="preserve">   Write-down (reversal) of inventory to net realisable value</t>
  </si>
  <si>
    <t>Gain on cash flow hedges</t>
  </si>
  <si>
    <t>Total comprehensive income attributable to:</t>
  </si>
  <si>
    <t>Cash flows from operating activities</t>
  </si>
  <si>
    <t>Net cash flows from operating activities</t>
  </si>
  <si>
    <t>Increase (decrease) in short-term loans from financial institutions</t>
  </si>
  <si>
    <t>Net cash flows used in financing activities</t>
  </si>
  <si>
    <t>Net increase in cash and cash equivalents</t>
  </si>
  <si>
    <t>Statements of financial position</t>
  </si>
  <si>
    <t>Statements of financial position (continued)</t>
  </si>
  <si>
    <t>Short-term loans from financial institutions</t>
  </si>
  <si>
    <t>Other non-current financial liabilities</t>
  </si>
  <si>
    <t>Statements of comprehensive income</t>
  </si>
  <si>
    <t>Statements of comprehensive income (continued)</t>
  </si>
  <si>
    <t>Items to be reclassified to profit or loss in subsequent periods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</si>
  <si>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</si>
  <si>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</si>
  <si>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</si>
  <si>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</si>
  <si>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Repayment of long-term loans (Note 4)</t>
  </si>
  <si>
    <t xml:space="preserve">Items to be reclassified to profit or loss in subsequent periods - </t>
  </si>
  <si>
    <t xml:space="preserve">    net of income tax</t>
  </si>
  <si>
    <t>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</si>
</sst>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_);[Blue]\(#,##0\)"/>
    <numFmt numFmtId="166" formatCode="_(* #,##0_);_(* \(#,##0\);_(* &quot;-&quot;??_);_(@_)"/>
    <numFmt numFmtId="167" formatCode="#,##0.0_);[Red]\(#,##0.0\)"/>
    <numFmt numFmtId="168" formatCode="#,##0\ ;\(#,##0\)"/>
    <numFmt numFmtId="169" formatCode="#,##0.00\ ;\(#,##0.00\)"/>
    <numFmt numFmtId="170" formatCode="0.0%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15"/>
      <name val="BrowalliaUPC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4">
    <xf numFmtId="168" fontId="0" fillId="0" borderId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" fillId="0" borderId="0"/>
    <xf numFmtId="4" fontId="2" fillId="0" borderId="0" applyFont="0" applyFill="0" applyBorder="0" applyAlignment="0" applyProtection="0"/>
    <xf numFmtId="0" fontId="9" fillId="0" borderId="0"/>
    <xf numFmtId="170" fontId="9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0" fontId="15" fillId="0" borderId="0"/>
    <xf numFmtId="0" fontId="2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1" fontId="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168" fontId="0" fillId="0" borderId="0" xfId="0"/>
    <xf numFmtId="166" fontId="3" fillId="0" borderId="0" xfId="1" applyNumberFormat="1" applyFont="1" applyFill="1" applyAlignment="1"/>
    <xf numFmtId="3" fontId="3" fillId="0" borderId="0" xfId="8" applyNumberFormat="1" applyFont="1" applyFill="1" applyAlignment="1">
      <alignment horizontal="center"/>
    </xf>
    <xf numFmtId="3" fontId="3" fillId="0" borderId="0" xfId="8" applyNumberFormat="1" applyFont="1" applyFill="1" applyBorder="1" applyAlignment="1">
      <alignment horizontal="center"/>
    </xf>
    <xf numFmtId="3" fontId="3" fillId="0" borderId="3" xfId="8" applyNumberFormat="1" applyFont="1" applyFill="1" applyBorder="1" applyAlignment="1">
      <alignment horizontal="center"/>
    </xf>
    <xf numFmtId="41" fontId="3" fillId="0" borderId="0" xfId="2" applyNumberFormat="1" applyFont="1" applyFill="1" applyAlignment="1"/>
    <xf numFmtId="41" fontId="3" fillId="0" borderId="0" xfId="2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0" xfId="5" applyNumberFormat="1" applyFont="1" applyFill="1" applyAlignment="1"/>
    <xf numFmtId="41" fontId="3" fillId="0" borderId="0" xfId="3" applyNumberFormat="1" applyFont="1" applyFill="1" applyAlignment="1"/>
    <xf numFmtId="41" fontId="3" fillId="0" borderId="3" xfId="5" applyNumberFormat="1" applyFont="1" applyFill="1" applyBorder="1" applyAlignment="1"/>
    <xf numFmtId="41" fontId="3" fillId="0" borderId="0" xfId="3" applyNumberFormat="1" applyFont="1" applyFill="1" applyAlignment="1">
      <alignment horizontal="center"/>
    </xf>
    <xf numFmtId="41" fontId="3" fillId="0" borderId="3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/>
    <xf numFmtId="166" fontId="3" fillId="0" borderId="0" xfId="3" applyNumberFormat="1" applyFont="1" applyFill="1" applyAlignment="1"/>
    <xf numFmtId="41" fontId="3" fillId="0" borderId="0" xfId="3" applyNumberFormat="1" applyFont="1" applyFill="1" applyBorder="1" applyAlignment="1"/>
    <xf numFmtId="41" fontId="3" fillId="0" borderId="3" xfId="3" applyNumberFormat="1" applyFont="1" applyFill="1" applyBorder="1" applyAlignment="1"/>
    <xf numFmtId="41" fontId="3" fillId="0" borderId="4" xfId="3" applyNumberFormat="1" applyFont="1" applyFill="1" applyBorder="1" applyAlignment="1"/>
    <xf numFmtId="3" fontId="3" fillId="0" borderId="0" xfId="8" applyNumberFormat="1" applyFont="1" applyFill="1" applyAlignment="1">
      <alignment horizontal="centerContinuous"/>
    </xf>
    <xf numFmtId="41" fontId="3" fillId="0" borderId="0" xfId="2" applyNumberFormat="1" applyFont="1" applyFill="1" applyAlignment="1">
      <alignment horizontal="right"/>
    </xf>
    <xf numFmtId="41" fontId="17" fillId="0" borderId="3" xfId="1" quotePrefix="1" applyNumberFormat="1" applyFont="1" applyFill="1" applyBorder="1" applyAlignment="1">
      <alignment horizontal="right"/>
    </xf>
    <xf numFmtId="41" fontId="3" fillId="0" borderId="5" xfId="3" applyNumberFormat="1" applyFont="1" applyFill="1" applyBorder="1" applyAlignment="1">
      <alignment horizontal="center"/>
    </xf>
    <xf numFmtId="41" fontId="3" fillId="0" borderId="7" xfId="3" applyNumberFormat="1" applyFont="1" applyFill="1" applyBorder="1" applyAlignment="1"/>
    <xf numFmtId="166" fontId="17" fillId="0" borderId="0" xfId="39" applyNumberFormat="1" applyFont="1" applyFill="1" applyAlignment="1"/>
    <xf numFmtId="166" fontId="17" fillId="0" borderId="0" xfId="40" applyNumberFormat="1" applyFont="1" applyFill="1" applyAlignment="1"/>
    <xf numFmtId="166" fontId="17" fillId="0" borderId="0" xfId="41" applyNumberFormat="1" applyFont="1" applyFill="1" applyAlignment="1"/>
    <xf numFmtId="166" fontId="17" fillId="0" borderId="0" xfId="42" applyNumberFormat="1" applyFont="1" applyFill="1" applyAlignment="1"/>
    <xf numFmtId="166" fontId="17" fillId="0" borderId="0" xfId="43" applyNumberFormat="1" applyFont="1" applyFill="1" applyAlignment="1"/>
    <xf numFmtId="166" fontId="17" fillId="0" borderId="0" xfId="44" applyNumberFormat="1" applyFont="1" applyFill="1" applyAlignment="1"/>
    <xf numFmtId="166" fontId="17" fillId="0" borderId="0" xfId="45" applyNumberFormat="1" applyFont="1" applyFill="1" applyAlignment="1"/>
    <xf numFmtId="166" fontId="17" fillId="0" borderId="0" xfId="46" applyNumberFormat="1" applyFont="1" applyFill="1" applyAlignment="1"/>
    <xf numFmtId="166" fontId="17" fillId="0" borderId="0" xfId="47" applyNumberFormat="1" applyFont="1" applyFill="1" applyAlignment="1"/>
    <xf numFmtId="166" fontId="17" fillId="0" borderId="0" xfId="48" applyNumberFormat="1" applyFont="1" applyFill="1" applyAlignment="1"/>
    <xf numFmtId="166" fontId="17" fillId="0" borderId="0" xfId="49" applyNumberFormat="1" applyFont="1" applyFill="1" applyAlignment="1"/>
    <xf numFmtId="166" fontId="17" fillId="0" borderId="0" xfId="50" applyNumberFormat="1" applyFont="1" applyFill="1" applyAlignment="1"/>
    <xf numFmtId="166" fontId="17" fillId="0" borderId="0" xfId="51" applyNumberFormat="1" applyFont="1" applyFill="1" applyAlignment="1"/>
    <xf numFmtId="166" fontId="17" fillId="0" borderId="3" xfId="52" applyNumberFormat="1" applyFont="1" applyFill="1" applyBorder="1" applyAlignment="1"/>
    <xf numFmtId="166" fontId="17" fillId="0" borderId="0" xfId="53" applyNumberFormat="1" applyFont="1" applyFill="1" applyAlignment="1"/>
    <xf numFmtId="166" fontId="17" fillId="0" borderId="0" xfId="54" applyNumberFormat="1" applyFont="1" applyFill="1" applyAlignment="1"/>
    <xf numFmtId="166" fontId="17" fillId="0" borderId="0" xfId="55" applyNumberFormat="1" applyFont="1" applyFill="1" applyAlignment="1"/>
    <xf numFmtId="166" fontId="17" fillId="0" borderId="0" xfId="57" applyNumberFormat="1" applyFont="1" applyFill="1" applyAlignment="1"/>
    <xf numFmtId="166" fontId="17" fillId="0" borderId="0" xfId="58" applyNumberFormat="1" applyFont="1" applyFill="1" applyAlignment="1"/>
    <xf numFmtId="166" fontId="17" fillId="0" borderId="0" xfId="59" applyNumberFormat="1" applyFont="1" applyFill="1" applyAlignment="1"/>
    <xf numFmtId="166" fontId="17" fillId="0" borderId="0" xfId="60" applyNumberFormat="1" applyFont="1" applyFill="1" applyAlignment="1"/>
    <xf numFmtId="166" fontId="17" fillId="0" borderId="0" xfId="61" applyNumberFormat="1" applyFont="1" applyFill="1" applyAlignment="1"/>
    <xf numFmtId="166" fontId="17" fillId="0" borderId="0" xfId="62" applyNumberFormat="1" applyFont="1" applyFill="1" applyAlignment="1"/>
    <xf numFmtId="166" fontId="17" fillId="0" borderId="0" xfId="56" applyNumberFormat="1" applyFont="1" applyFill="1" applyAlignment="1"/>
    <xf numFmtId="41" fontId="3" fillId="0" borderId="3" xfId="2" applyNumberFormat="1" applyFont="1" applyFill="1" applyBorder="1" applyAlignment="1">
      <alignment horizontal="right"/>
    </xf>
    <xf numFmtId="38" fontId="3" fillId="0" borderId="0" xfId="15" applyNumberFormat="1" applyFont="1" applyAlignment="1">
      <alignment horizontal="right"/>
    </xf>
    <xf numFmtId="38" fontId="6" fillId="0" borderId="0" xfId="15" applyNumberFormat="1" applyFont="1" applyAlignment="1">
      <alignment horizontal="left"/>
    </xf>
    <xf numFmtId="38" fontId="3" fillId="0" borderId="0" xfId="21" applyNumberFormat="1" applyFont="1" applyAlignment="1">
      <alignment horizontal="centerContinuous"/>
    </xf>
    <xf numFmtId="38" fontId="3" fillId="0" borderId="0" xfId="21" applyNumberFormat="1" applyFont="1" applyAlignment="1">
      <alignment horizontal="center"/>
    </xf>
    <xf numFmtId="38" fontId="3" fillId="0" borderId="0" xfId="21" applyNumberFormat="1" applyFont="1" applyAlignment="1">
      <alignment horizontal="right"/>
    </xf>
    <xf numFmtId="38" fontId="3" fillId="0" borderId="0" xfId="21" applyNumberFormat="1" applyFont="1" applyAlignment="1">
      <alignment horizontal="left"/>
    </xf>
    <xf numFmtId="0" fontId="3" fillId="0" borderId="0" xfId="15" applyFont="1" applyAlignment="1">
      <alignment horizontal="right"/>
    </xf>
    <xf numFmtId="38" fontId="6" fillId="0" borderId="0" xfId="15" applyNumberFormat="1" applyFont="1" applyAlignment="1">
      <alignment horizontal="center"/>
    </xf>
    <xf numFmtId="37" fontId="3" fillId="0" borderId="3" xfId="15" applyNumberFormat="1" applyFont="1" applyBorder="1" applyAlignment="1">
      <alignment horizontal="center"/>
    </xf>
    <xf numFmtId="0" fontId="7" fillId="0" borderId="0" xfId="15" applyFont="1" applyAlignment="1">
      <alignment horizontal="right"/>
    </xf>
    <xf numFmtId="0" fontId="7" fillId="0" borderId="0" xfId="15" applyFont="1" applyAlignment="1">
      <alignment horizontal="center"/>
    </xf>
    <xf numFmtId="0" fontId="7" fillId="0" borderId="0" xfId="15" quotePrefix="1" applyFont="1" applyAlignment="1">
      <alignment horizontal="center"/>
    </xf>
    <xf numFmtId="165" fontId="3" fillId="0" borderId="0" xfId="15" applyNumberFormat="1" applyFont="1" applyAlignment="1">
      <alignment horizontal="center"/>
    </xf>
    <xf numFmtId="37" fontId="5" fillId="0" borderId="0" xfId="15" applyNumberFormat="1" applyFont="1" applyAlignment="1">
      <alignment horizontal="center"/>
    </xf>
    <xf numFmtId="41" fontId="3" fillId="0" borderId="0" xfId="15" applyNumberFormat="1" applyFont="1" applyAlignment="1">
      <alignment horizontal="center"/>
    </xf>
    <xf numFmtId="0" fontId="12" fillId="0" borderId="0" xfId="26" applyFont="1" applyAlignment="1">
      <alignment horizontal="centerContinuous"/>
    </xf>
    <xf numFmtId="0" fontId="3" fillId="0" borderId="0" xfId="15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6" fillId="0" borderId="0" xfId="15" applyFont="1" applyAlignment="1">
      <alignment horizontal="left"/>
    </xf>
    <xf numFmtId="37" fontId="3" fillId="0" borderId="0" xfId="15" applyNumberFormat="1" applyFont="1" applyAlignment="1">
      <alignment horizontal="center"/>
    </xf>
    <xf numFmtId="0" fontId="7" fillId="0" borderId="0" xfId="21" applyFont="1" applyAlignment="1">
      <alignment horizontal="center"/>
    </xf>
    <xf numFmtId="41" fontId="3" fillId="0" borderId="0" xfId="15" applyNumberFormat="1" applyFont="1" applyAlignment="1">
      <alignment horizontal="right"/>
    </xf>
    <xf numFmtId="38" fontId="3" fillId="0" borderId="0" xfId="15" applyNumberFormat="1" applyFont="1" applyAlignment="1">
      <alignment horizontal="center"/>
    </xf>
    <xf numFmtId="0" fontId="6" fillId="0" borderId="0" xfId="26" applyFont="1" applyAlignment="1">
      <alignment horizontal="centerContinuous"/>
    </xf>
    <xf numFmtId="0" fontId="3" fillId="0" borderId="0" xfId="26" applyFont="1" applyAlignment="1">
      <alignment horizontal="centerContinuous"/>
    </xf>
    <xf numFmtId="0" fontId="3" fillId="0" borderId="0" xfId="16" applyFont="1" applyAlignment="1">
      <alignment horizontal="right"/>
    </xf>
    <xf numFmtId="0" fontId="6" fillId="0" borderId="0" xfId="23" applyFont="1" applyAlignment="1">
      <alignment horizontal="center"/>
    </xf>
    <xf numFmtId="0" fontId="3" fillId="0" borderId="0" xfId="23" applyFont="1" applyAlignment="1">
      <alignment horizontal="center"/>
    </xf>
    <xf numFmtId="38" fontId="3" fillId="0" borderId="0" xfId="20" applyNumberFormat="1" applyFont="1" applyAlignment="1">
      <alignment horizontal="right"/>
    </xf>
    <xf numFmtId="0" fontId="3" fillId="0" borderId="0" xfId="24" applyFont="1" applyAlignment="1">
      <alignment horizontal="center"/>
    </xf>
    <xf numFmtId="0" fontId="6" fillId="0" borderId="0" xfId="16" applyFont="1" applyAlignment="1">
      <alignment horizontal="center"/>
    </xf>
    <xf numFmtId="0" fontId="6" fillId="0" borderId="6" xfId="16" applyFont="1" applyBorder="1" applyAlignment="1">
      <alignment horizontal="center"/>
    </xf>
    <xf numFmtId="0" fontId="3" fillId="0" borderId="3" xfId="16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3" xfId="23" applyFont="1" applyBorder="1" applyAlignment="1">
      <alignment horizontal="center"/>
    </xf>
    <xf numFmtId="17" fontId="3" fillId="0" borderId="0" xfId="23" quotePrefix="1" applyNumberFormat="1" applyFont="1" applyAlignment="1">
      <alignment horizontal="center"/>
    </xf>
    <xf numFmtId="17" fontId="3" fillId="0" borderId="0" xfId="16" applyNumberFormat="1" applyFont="1" applyAlignment="1">
      <alignment horizontal="center"/>
    </xf>
    <xf numFmtId="17" fontId="3" fillId="0" borderId="0" xfId="23" applyNumberFormat="1" applyFont="1" applyAlignment="1">
      <alignment horizontal="center"/>
    </xf>
    <xf numFmtId="17" fontId="3" fillId="0" borderId="3" xfId="23" quotePrefix="1" applyNumberFormat="1" applyFont="1" applyBorder="1" applyAlignment="1">
      <alignment horizontal="center"/>
    </xf>
    <xf numFmtId="17" fontId="3" fillId="0" borderId="3" xfId="23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8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38" fontId="3" fillId="0" borderId="3" xfId="21" applyNumberFormat="1" applyFont="1" applyBorder="1" applyAlignment="1">
      <alignment horizontal="center"/>
    </xf>
    <xf numFmtId="168" fontId="5" fillId="0" borderId="0" xfId="0" applyFont="1" applyAlignment="1">
      <alignment horizontal="center"/>
    </xf>
    <xf numFmtId="38" fontId="5" fillId="0" borderId="0" xfId="15" applyNumberFormat="1" applyFont="1" applyAlignment="1">
      <alignment horizontal="center"/>
    </xf>
    <xf numFmtId="38" fontId="3" fillId="0" borderId="0" xfId="15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37" fontId="3" fillId="0" borderId="0" xfId="15" applyNumberFormat="1" applyFont="1" applyAlignment="1">
      <alignment horizontal="left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41" fontId="3" fillId="0" borderId="3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37" fontId="3" fillId="0" borderId="0" xfId="15" applyNumberFormat="1" applyFont="1" applyAlignment="1">
      <alignment horizontal="right"/>
    </xf>
    <xf numFmtId="0" fontId="3" fillId="0" borderId="0" xfId="15" applyFont="1" applyAlignment="1">
      <alignment horizontal="center"/>
    </xf>
    <xf numFmtId="37" fontId="3" fillId="0" borderId="0" xfId="15" applyNumberFormat="1" applyFont="1" applyAlignment="1">
      <alignment horizontal="centerContinuous"/>
    </xf>
    <xf numFmtId="38" fontId="3" fillId="0" borderId="0" xfId="15" applyNumberFormat="1" applyFont="1" applyAlignment="1">
      <alignment horizontal="centerContinuous"/>
    </xf>
    <xf numFmtId="38" fontId="7" fillId="0" borderId="0" xfId="21" applyNumberFormat="1" applyFont="1" applyAlignment="1">
      <alignment horizontal="center"/>
    </xf>
    <xf numFmtId="37" fontId="3" fillId="0" borderId="0" xfId="21" applyNumberFormat="1" applyFont="1" applyAlignment="1">
      <alignment horizontal="center"/>
    </xf>
    <xf numFmtId="41" fontId="5" fillId="0" borderId="0" xfId="15" applyNumberFormat="1" applyFont="1" applyAlignment="1">
      <alignment horizontal="center"/>
    </xf>
    <xf numFmtId="0" fontId="5" fillId="0" borderId="0" xfId="25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167" fontId="3" fillId="0" borderId="0" xfId="15" applyNumberFormat="1" applyFont="1" applyAlignment="1">
      <alignment horizontal="left"/>
    </xf>
    <xf numFmtId="167" fontId="5" fillId="0" borderId="0" xfId="15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38" fontId="6" fillId="0" borderId="0" xfId="15" applyNumberFormat="1" applyFont="1"/>
    <xf numFmtId="38" fontId="3" fillId="0" borderId="0" xfId="15" applyNumberFormat="1" applyFont="1"/>
    <xf numFmtId="38" fontId="3" fillId="0" borderId="0" xfId="21" applyNumberFormat="1" applyFont="1"/>
    <xf numFmtId="0" fontId="6" fillId="0" borderId="0" xfId="15" applyFont="1"/>
    <xf numFmtId="165" fontId="6" fillId="0" borderId="0" xfId="15" applyNumberFormat="1" applyFont="1"/>
    <xf numFmtId="165" fontId="3" fillId="0" borderId="0" xfId="15" applyNumberFormat="1" applyFont="1"/>
    <xf numFmtId="0" fontId="3" fillId="0" borderId="0" xfId="15" applyFont="1"/>
    <xf numFmtId="37" fontId="3" fillId="0" borderId="0" xfId="15" applyNumberFormat="1" applyFont="1"/>
    <xf numFmtId="41" fontId="3" fillId="0" borderId="0" xfId="15" applyNumberFormat="1" applyFont="1"/>
    <xf numFmtId="168" fontId="3" fillId="0" borderId="0" xfId="0" applyFont="1"/>
    <xf numFmtId="0" fontId="11" fillId="0" borderId="0" xfId="26" applyFont="1"/>
    <xf numFmtId="41" fontId="3" fillId="0" borderId="0" xfId="0" applyNumberFormat="1" applyFont="1"/>
    <xf numFmtId="0" fontId="12" fillId="0" borderId="0" xfId="26" applyFont="1"/>
    <xf numFmtId="41" fontId="3" fillId="0" borderId="5" xfId="15" applyNumberFormat="1" applyFont="1" applyBorder="1"/>
    <xf numFmtId="38" fontId="3" fillId="0" borderId="0" xfId="15" quotePrefix="1" applyNumberFormat="1" applyFont="1"/>
    <xf numFmtId="37" fontId="3" fillId="0" borderId="0" xfId="21" applyNumberFormat="1" applyFont="1"/>
    <xf numFmtId="0" fontId="3" fillId="0" borderId="0" xfId="26" applyFont="1"/>
    <xf numFmtId="41" fontId="3" fillId="0" borderId="5" xfId="0" applyNumberFormat="1" applyFont="1" applyBorder="1"/>
    <xf numFmtId="0" fontId="3" fillId="0" borderId="0" xfId="25" applyFont="1"/>
    <xf numFmtId="41" fontId="3" fillId="0" borderId="7" xfId="15" applyNumberFormat="1" applyFont="1" applyBorder="1"/>
    <xf numFmtId="0" fontId="3" fillId="0" borderId="0" xfId="23" applyFont="1"/>
    <xf numFmtId="0" fontId="6" fillId="0" borderId="0" xfId="27" applyFont="1"/>
    <xf numFmtId="0" fontId="3" fillId="0" borderId="0" xfId="16" applyFont="1"/>
    <xf numFmtId="0" fontId="6" fillId="0" borderId="0" xfId="0" applyNumberFormat="1" applyFont="1"/>
    <xf numFmtId="0" fontId="6" fillId="0" borderId="0" xfId="23" quotePrefix="1" applyFont="1"/>
    <xf numFmtId="38" fontId="6" fillId="0" borderId="0" xfId="20" applyNumberFormat="1" applyFont="1"/>
    <xf numFmtId="0" fontId="6" fillId="0" borderId="0" xfId="23" applyFont="1"/>
    <xf numFmtId="0" fontId="6" fillId="0" borderId="0" xfId="16" applyFont="1"/>
    <xf numFmtId="166" fontId="3" fillId="0" borderId="6" xfId="0" applyNumberFormat="1" applyFont="1" applyBorder="1"/>
    <xf numFmtId="41" fontId="3" fillId="0" borderId="0" xfId="22" applyNumberFormat="1" applyFont="1"/>
    <xf numFmtId="0" fontId="3" fillId="0" borderId="0" xfId="23" quotePrefix="1" applyFont="1"/>
    <xf numFmtId="168" fontId="5" fillId="0" borderId="0" xfId="0" applyFont="1"/>
    <xf numFmtId="168" fontId="6" fillId="0" borderId="0" xfId="0" applyFont="1"/>
    <xf numFmtId="49" fontId="5" fillId="0" borderId="0" xfId="0" applyNumberFormat="1" applyFont="1"/>
    <xf numFmtId="49" fontId="3" fillId="0" borderId="0" xfId="0" applyNumberFormat="1" applyFont="1"/>
    <xf numFmtId="41" fontId="3" fillId="0" borderId="3" xfId="0" applyNumberFormat="1" applyFont="1" applyBorder="1"/>
    <xf numFmtId="41" fontId="3" fillId="0" borderId="4" xfId="0" applyNumberFormat="1" applyFont="1" applyBorder="1"/>
    <xf numFmtId="41" fontId="3" fillId="0" borderId="4" xfId="15" applyNumberFormat="1" applyFont="1" applyBorder="1"/>
    <xf numFmtId="169" fontId="3" fillId="0" borderId="4" xfId="0" applyNumberFormat="1" applyFont="1" applyBorder="1"/>
    <xf numFmtId="169" fontId="3" fillId="0" borderId="0" xfId="0" applyNumberFormat="1" applyFont="1"/>
    <xf numFmtId="41" fontId="3" fillId="0" borderId="6" xfId="0" applyNumberFormat="1" applyFont="1" applyBorder="1"/>
    <xf numFmtId="41" fontId="3" fillId="0" borderId="6" xfId="15" applyNumberFormat="1" applyFont="1" applyBorder="1"/>
    <xf numFmtId="0" fontId="3" fillId="0" borderId="0" xfId="18" applyFont="1"/>
    <xf numFmtId="166" fontId="3" fillId="0" borderId="0" xfId="0" applyNumberFormat="1" applyFont="1"/>
    <xf numFmtId="0" fontId="5" fillId="0" borderId="0" xfId="25" applyFont="1"/>
    <xf numFmtId="0" fontId="3" fillId="0" borderId="0" xfId="19" applyFont="1"/>
    <xf numFmtId="0" fontId="3" fillId="0" borderId="0" xfId="0" applyNumberFormat="1" applyFont="1"/>
    <xf numFmtId="41" fontId="17" fillId="0" borderId="0" xfId="0" applyNumberFormat="1" applyFont="1"/>
    <xf numFmtId="166" fontId="3" fillId="0" borderId="0" xfId="15" applyNumberFormat="1" applyFont="1"/>
    <xf numFmtId="38" fontId="3" fillId="0" borderId="8" xfId="15" applyNumberFormat="1" applyFont="1" applyBorder="1"/>
    <xf numFmtId="168" fontId="18" fillId="0" borderId="0" xfId="0" applyFont="1"/>
    <xf numFmtId="166" fontId="18" fillId="0" borderId="0" xfId="0" applyNumberFormat="1" applyFont="1"/>
    <xf numFmtId="168" fontId="19" fillId="0" borderId="0" xfId="0" applyFont="1" applyAlignment="1">
      <alignment horizontal="center"/>
    </xf>
    <xf numFmtId="41" fontId="18" fillId="0" borderId="0" xfId="0" applyNumberFormat="1" applyFont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6" fontId="17" fillId="0" borderId="0" xfId="63" applyNumberFormat="1" applyFont="1" applyFill="1" applyBorder="1" applyAlignment="1"/>
    <xf numFmtId="37" fontId="3" fillId="0" borderId="3" xfId="15" applyNumberFormat="1" applyFont="1" applyBorder="1" applyAlignment="1">
      <alignment horizontal="center"/>
    </xf>
    <xf numFmtId="0" fontId="6" fillId="0" borderId="3" xfId="16" applyFont="1" applyBorder="1" applyAlignment="1">
      <alignment horizontal="center"/>
    </xf>
    <xf numFmtId="0" fontId="3" fillId="0" borderId="3" xfId="23" applyFont="1" applyBorder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0" fontId="3" fillId="0" borderId="3" xfId="16" applyFont="1" applyBorder="1" applyAlignment="1">
      <alignment horizontal="center"/>
    </xf>
    <xf numFmtId="0" fontId="3" fillId="0" borderId="5" xfId="16" applyFont="1" applyBorder="1" applyAlignment="1">
      <alignment horizontal="center"/>
    </xf>
  </cellXfs>
  <cellStyles count="64">
    <cellStyle name="Comma" xfId="1" builtinId="3"/>
    <cellStyle name="Comma 183" xfId="39" xr:uid="{64DB4022-FFC0-4A85-9717-351F9AFF8A70}"/>
    <cellStyle name="Comma 184" xfId="40" xr:uid="{100BA72D-73F7-4087-9244-E9F6586EDECF}"/>
    <cellStyle name="Comma 185" xfId="41" xr:uid="{47BBC99D-D76D-4055-BE21-A0BE60C5B0FD}"/>
    <cellStyle name="Comma 186" xfId="42" xr:uid="{66172839-7EBD-4430-894A-55A8F41838D6}"/>
    <cellStyle name="Comma 187" xfId="43" xr:uid="{6A2F3CCE-EA1A-42B6-BA4E-D028E84E89A1}"/>
    <cellStyle name="Comma 188" xfId="44" xr:uid="{C0641897-3558-469E-8CED-BABDBEE14F88}"/>
    <cellStyle name="Comma 189" xfId="45" xr:uid="{04986631-17E4-412E-91E1-8D1987A7B767}"/>
    <cellStyle name="Comma 190" xfId="46" xr:uid="{1C6DF3DD-8622-41A6-BE18-6E22A2B19659}"/>
    <cellStyle name="Comma 191" xfId="48" xr:uid="{5A5749B1-F5DA-40F7-8D5E-17DEBBAE0BCB}"/>
    <cellStyle name="Comma 192" xfId="47" xr:uid="{CFE2E47D-DCC5-4DFA-9B7B-6B809986CDBE}"/>
    <cellStyle name="Comma 193" xfId="50" xr:uid="{0DDACFDF-2E25-49E0-AB5A-C8446D76650B}"/>
    <cellStyle name="Comma 194" xfId="49" xr:uid="{4E79FC6B-D9FC-428D-A654-C0834AD0E69F}"/>
    <cellStyle name="Comma 195" xfId="51" xr:uid="{6A9211D4-A23D-41EC-B0D3-08ED72B21460}"/>
    <cellStyle name="Comma 196" xfId="52" xr:uid="{452BD67A-7AF9-422C-89FE-920B50F04D00}"/>
    <cellStyle name="Comma 197" xfId="54" xr:uid="{084D04B0-6ADB-436E-93A2-378D50457931}"/>
    <cellStyle name="Comma 198" xfId="53" xr:uid="{0FCCC2EE-DBA1-42BB-9343-1B678BE20BB0}"/>
    <cellStyle name="Comma 199" xfId="55" xr:uid="{1E176D3C-D95F-4095-B2B6-48537B7CD49A}"/>
    <cellStyle name="Comma 2" xfId="2" xr:uid="{00000000-0005-0000-0000-000001000000}"/>
    <cellStyle name="Comma 200" xfId="56" xr:uid="{79535F93-439D-4E31-82FD-D1A18FB401B7}"/>
    <cellStyle name="Comma 201" xfId="57" xr:uid="{E78D4EEA-B50A-47B2-9CD4-4A7F03AA3C27}"/>
    <cellStyle name="Comma 202" xfId="58" xr:uid="{DDB015D9-A9A9-4324-B805-1CD70BFC43BD}"/>
    <cellStyle name="Comma 203" xfId="59" xr:uid="{BE822ED3-0A67-429F-96EF-ADC2D366E16A}"/>
    <cellStyle name="Comma 204" xfId="60" xr:uid="{6B80B9BB-66E1-482F-80A4-052AAB47EE27}"/>
    <cellStyle name="Comma 205" xfId="61" xr:uid="{A7E25594-5A34-4DDA-882D-38D3F9D5E4BA}"/>
    <cellStyle name="Comma 206" xfId="62" xr:uid="{35EDAD27-5454-4CF5-B5EF-8532C9DBEC45}"/>
    <cellStyle name="Comma 207" xfId="63" xr:uid="{05E81DA9-B404-4583-886C-34663FF58859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 zerodec" xfId="7" xr:uid="{00000000-0005-0000-0000-000006000000}"/>
    <cellStyle name="Comma_S604-Bs&amp;plse-Q1'2009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2" xfId="15" xr:uid="{00000000-0005-0000-0000-00000F000000}"/>
    <cellStyle name="Normal 2 2" xfId="16" xr:uid="{00000000-0005-0000-0000-000010000000}"/>
    <cellStyle name="Normal 3" xfId="17" xr:uid="{00000000-0005-0000-0000-000011000000}"/>
    <cellStyle name="Normal 4" xfId="18" xr:uid="{00000000-0005-0000-0000-000012000000}"/>
    <cellStyle name="Normal 5" xfId="19" xr:uid="{00000000-0005-0000-0000-000013000000}"/>
    <cellStyle name="Normal_S604-bs&amp;ple-Q1'2005" xfId="20" xr:uid="{00000000-0005-0000-0000-000014000000}"/>
    <cellStyle name="Normal_S604-Bs&amp;plse-Q1'2009" xfId="21" xr:uid="{00000000-0005-0000-0000-000015000000}"/>
    <cellStyle name="Normal_T-59-Q1" xfId="22" xr:uid="{00000000-0005-0000-0000-000016000000}"/>
    <cellStyle name="Normal_T-59-Q1_PPM_FS_BS_06.30.08_E" xfId="23" xr:uid="{00000000-0005-0000-0000-000017000000}"/>
    <cellStyle name="Normal_T-87_PPM_FS_BS_06.30.08_E" xfId="24" xr:uid="{00000000-0005-0000-0000-000018000000}"/>
    <cellStyle name="Normal_T-87-Q1" xfId="25" xr:uid="{00000000-0005-0000-0000-000019000000}"/>
    <cellStyle name="Normal_T-87-Q3" xfId="26" xr:uid="{00000000-0005-0000-0000-00001A000000}"/>
    <cellStyle name="Normal_T-87-Q3_PPM_FS_BS_06.30.08_E" xfId="27" xr:uid="{00000000-0005-0000-0000-00001B000000}"/>
    <cellStyle name="Percent [2]" xfId="28" xr:uid="{00000000-0005-0000-0000-00001C000000}"/>
    <cellStyle name="Percent [2] 2" xfId="29" xr:uid="{00000000-0005-0000-0000-00001D000000}"/>
    <cellStyle name="Percent 2" xfId="30" xr:uid="{00000000-0005-0000-0000-00001E000000}"/>
    <cellStyle name="Percent 3" xfId="31" xr:uid="{00000000-0005-0000-0000-00001F000000}"/>
    <cellStyle name="Percent 4" xfId="32" xr:uid="{00000000-0005-0000-0000-000020000000}"/>
    <cellStyle name="Percent 5" xfId="33" xr:uid="{00000000-0005-0000-0000-000021000000}"/>
    <cellStyle name="Percent 6" xfId="34" xr:uid="{00000000-0005-0000-0000-000022000000}"/>
    <cellStyle name="Percent 7" xfId="35" xr:uid="{00000000-0005-0000-0000-000023000000}"/>
    <cellStyle name="Percent 8" xfId="36" xr:uid="{00000000-0005-0000-0000-000024000000}"/>
    <cellStyle name="Quantity" xfId="37" xr:uid="{00000000-0005-0000-0000-000025000000}"/>
    <cellStyle name="Quantity 2" xfId="38" xr:uid="{00000000-0005-0000-0000-000026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110"/>
  <sheetViews>
    <sheetView showGridLines="0" tabSelected="1" view="pageBreakPreview" zoomScaleNormal="115" zoomScaleSheetLayoutView="100" workbookViewId="0">
      <selection activeCell="E5" sqref="E5:G5"/>
    </sheetView>
  </sheetViews>
  <sheetFormatPr defaultColWidth="10.75" defaultRowHeight="19.5" customHeight="1"/>
  <cols>
    <col min="1" max="1" width="36.75" style="121" customWidth="1"/>
    <col min="2" max="2" width="1.75" style="121" customWidth="1"/>
    <col min="3" max="3" width="6.75" style="74" customWidth="1"/>
    <col min="4" max="4" width="1.75" style="121" customWidth="1"/>
    <col min="5" max="5" width="14.75" style="127" customWidth="1"/>
    <col min="6" max="6" width="1.75" style="121" customWidth="1"/>
    <col min="7" max="7" width="14.75" style="127" customWidth="1"/>
    <col min="8" max="8" width="1.75" style="127" customWidth="1"/>
    <col min="9" max="9" width="14.75" style="127" customWidth="1"/>
    <col min="10" max="10" width="1.75" style="121" customWidth="1"/>
    <col min="11" max="11" width="14.75" style="127" customWidth="1"/>
    <col min="12" max="12" width="1.75" style="121" customWidth="1"/>
    <col min="13" max="16384" width="10.75" style="121"/>
  </cols>
  <sheetData>
    <row r="1" spans="1:12" ht="19.5" customHeight="1">
      <c r="A1" s="123" t="s">
        <v>106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19.5" customHeight="1">
      <c r="A2" s="123" t="s">
        <v>187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customHeight="1">
      <c r="A3" s="123" t="s">
        <v>162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9.5" customHeight="1">
      <c r="A4" s="109"/>
      <c r="B4" s="109"/>
      <c r="D4" s="110"/>
      <c r="E4" s="109"/>
      <c r="F4" s="110"/>
      <c r="G4" s="109"/>
      <c r="H4" s="109"/>
      <c r="I4" s="107"/>
      <c r="J4" s="110"/>
      <c r="K4" s="58" t="s">
        <v>18</v>
      </c>
    </row>
    <row r="5" spans="1:12" s="120" customFormat="1" ht="19.5" customHeight="1">
      <c r="C5" s="59"/>
      <c r="D5" s="59"/>
      <c r="E5" s="176" t="s">
        <v>17</v>
      </c>
      <c r="F5" s="176"/>
      <c r="G5" s="176"/>
      <c r="H5" s="71"/>
      <c r="I5" s="176" t="s">
        <v>16</v>
      </c>
      <c r="J5" s="176"/>
      <c r="K5" s="176"/>
      <c r="L5" s="71"/>
    </row>
    <row r="6" spans="1:12" s="122" customFormat="1" ht="21" customHeight="1">
      <c r="C6" s="96" t="s">
        <v>15</v>
      </c>
      <c r="E6" s="4" t="str">
        <f>"31 March 2026"</f>
        <v>31 March 2026</v>
      </c>
      <c r="F6" s="72"/>
      <c r="G6" s="4" t="str">
        <f>"31 December 2025"</f>
        <v>31 December 2025</v>
      </c>
      <c r="H6" s="3"/>
      <c r="I6" s="4" t="str">
        <f>"31 March 2026"</f>
        <v>31 March 2026</v>
      </c>
      <c r="J6" s="72"/>
      <c r="K6" s="4" t="str">
        <f>"31 December 2025"</f>
        <v>31 December 2025</v>
      </c>
    </row>
    <row r="7" spans="1:12" s="122" customFormat="1" ht="21" customHeight="1">
      <c r="C7" s="111"/>
      <c r="E7" s="3" t="s">
        <v>14</v>
      </c>
      <c r="F7" s="72"/>
      <c r="G7" s="3" t="s">
        <v>13</v>
      </c>
      <c r="H7" s="3"/>
      <c r="I7" s="3" t="s">
        <v>14</v>
      </c>
      <c r="J7" s="72"/>
      <c r="K7" s="3" t="s">
        <v>13</v>
      </c>
    </row>
    <row r="8" spans="1:12" s="126" customFormat="1" ht="19.5" customHeight="1">
      <c r="C8" s="62"/>
      <c r="D8" s="62"/>
      <c r="E8" s="2" t="s">
        <v>12</v>
      </c>
      <c r="F8" s="112"/>
      <c r="G8" s="112"/>
      <c r="H8" s="112"/>
      <c r="I8" s="2" t="s">
        <v>12</v>
      </c>
      <c r="J8" s="112"/>
      <c r="K8" s="112"/>
    </row>
    <row r="9" spans="1:12" ht="19.5" customHeight="1">
      <c r="A9" s="123" t="s">
        <v>34</v>
      </c>
      <c r="B9" s="126"/>
      <c r="E9" s="113"/>
      <c r="F9" s="128"/>
      <c r="G9" s="113"/>
      <c r="H9" s="113"/>
      <c r="I9" s="113"/>
      <c r="J9" s="128"/>
      <c r="K9" s="113"/>
    </row>
    <row r="10" spans="1:12" ht="19.5" customHeight="1">
      <c r="A10" s="123" t="s">
        <v>33</v>
      </c>
      <c r="B10" s="126"/>
      <c r="E10" s="113"/>
      <c r="F10" s="128"/>
      <c r="G10" s="113"/>
      <c r="H10" s="113"/>
      <c r="I10" s="128"/>
      <c r="J10" s="128"/>
      <c r="K10" s="128"/>
    </row>
    <row r="11" spans="1:12" ht="19.5" customHeight="1">
      <c r="A11" s="129" t="s">
        <v>32</v>
      </c>
      <c r="B11" s="68"/>
      <c r="E11" s="7">
        <v>677799</v>
      </c>
      <c r="F11" s="7"/>
      <c r="G11" s="27">
        <v>154095</v>
      </c>
      <c r="H11" s="100"/>
      <c r="I11" s="100">
        <v>661955</v>
      </c>
      <c r="J11" s="100"/>
      <c r="K11" s="100">
        <v>126581</v>
      </c>
    </row>
    <row r="12" spans="1:12" ht="19.5" customHeight="1">
      <c r="A12" s="129" t="s">
        <v>137</v>
      </c>
      <c r="B12" s="99"/>
      <c r="C12" s="114">
        <v>3</v>
      </c>
      <c r="D12" s="98"/>
      <c r="E12" s="7">
        <v>246059</v>
      </c>
      <c r="F12" s="7"/>
      <c r="G12" s="28">
        <v>605251</v>
      </c>
      <c r="H12" s="115"/>
      <c r="I12" s="100">
        <v>218659</v>
      </c>
      <c r="J12" s="115"/>
      <c r="K12" s="100">
        <v>582796</v>
      </c>
    </row>
    <row r="13" spans="1:12" ht="19.5" customHeight="1">
      <c r="A13" s="129" t="s">
        <v>138</v>
      </c>
      <c r="B13" s="99"/>
      <c r="C13" s="97"/>
      <c r="D13" s="129"/>
      <c r="E13" s="100">
        <v>8427</v>
      </c>
      <c r="F13" s="7"/>
      <c r="G13" s="29">
        <v>8304</v>
      </c>
      <c r="H13" s="115"/>
      <c r="I13" s="100">
        <v>8427</v>
      </c>
      <c r="J13" s="115"/>
      <c r="K13" s="100">
        <v>8304</v>
      </c>
    </row>
    <row r="14" spans="1:12" ht="19.5" customHeight="1">
      <c r="A14" s="129" t="s">
        <v>58</v>
      </c>
      <c r="B14" s="99"/>
      <c r="C14" s="97"/>
      <c r="D14" s="129"/>
      <c r="E14" s="8">
        <v>447339</v>
      </c>
      <c r="F14" s="7"/>
      <c r="G14" s="30">
        <v>542056</v>
      </c>
      <c r="H14" s="100"/>
      <c r="I14" s="100">
        <v>445926</v>
      </c>
      <c r="J14" s="100"/>
      <c r="K14" s="100">
        <v>540658</v>
      </c>
    </row>
    <row r="15" spans="1:12" ht="19.5" customHeight="1">
      <c r="A15" s="129" t="s">
        <v>31</v>
      </c>
      <c r="B15" s="99"/>
      <c r="C15" s="97"/>
      <c r="D15" s="129"/>
      <c r="E15" s="100">
        <v>20171</v>
      </c>
      <c r="F15" s="7"/>
      <c r="G15" s="31">
        <v>12823</v>
      </c>
      <c r="H15" s="100"/>
      <c r="I15" s="100">
        <v>20171</v>
      </c>
      <c r="J15" s="100"/>
      <c r="K15" s="100">
        <v>12823</v>
      </c>
    </row>
    <row r="16" spans="1:12" ht="19.5" customHeight="1">
      <c r="A16" s="129" t="s">
        <v>105</v>
      </c>
      <c r="B16" s="99"/>
      <c r="C16" s="97"/>
      <c r="D16" s="129"/>
      <c r="E16" s="8">
        <v>129320</v>
      </c>
      <c r="F16" s="7"/>
      <c r="G16" s="32">
        <v>134278</v>
      </c>
      <c r="H16" s="100"/>
      <c r="I16" s="100">
        <v>125929</v>
      </c>
      <c r="J16" s="100"/>
      <c r="K16" s="100">
        <v>130420</v>
      </c>
    </row>
    <row r="17" spans="1:12" ht="19.5" customHeight="1">
      <c r="A17" s="123" t="s">
        <v>30</v>
      </c>
      <c r="C17" s="98"/>
      <c r="D17" s="98"/>
      <c r="E17" s="137">
        <f>SUM(E10:E16)</f>
        <v>1529115</v>
      </c>
      <c r="F17" s="128"/>
      <c r="G17" s="137">
        <f>SUM(G11:G16)</f>
        <v>1456807</v>
      </c>
      <c r="H17" s="131"/>
      <c r="I17" s="137">
        <f>SUM(I11:I16)</f>
        <v>1481067</v>
      </c>
      <c r="J17" s="131"/>
      <c r="K17" s="137">
        <f>SUM(K11:K16)</f>
        <v>1401582</v>
      </c>
    </row>
    <row r="18" spans="1:12" ht="19.5" customHeight="1">
      <c r="A18" s="123" t="s">
        <v>29</v>
      </c>
      <c r="C18" s="98"/>
      <c r="D18" s="98"/>
      <c r="E18" s="69"/>
      <c r="F18" s="128"/>
      <c r="G18" s="69"/>
      <c r="H18" s="131"/>
      <c r="I18" s="131"/>
      <c r="J18" s="131"/>
      <c r="K18" s="131"/>
    </row>
    <row r="19" spans="1:12" ht="19.5" customHeight="1">
      <c r="A19" s="129" t="s">
        <v>131</v>
      </c>
      <c r="C19" s="97"/>
      <c r="D19" s="129"/>
      <c r="E19" s="8">
        <v>94631</v>
      </c>
      <c r="F19" s="7"/>
      <c r="G19" s="33">
        <v>94631</v>
      </c>
      <c r="H19" s="100"/>
      <c r="I19" s="100">
        <v>94215</v>
      </c>
      <c r="J19" s="100"/>
      <c r="K19" s="100">
        <v>94215</v>
      </c>
    </row>
    <row r="20" spans="1:12" ht="19.5" customHeight="1">
      <c r="A20" s="129" t="s">
        <v>157</v>
      </c>
      <c r="C20" s="97"/>
      <c r="D20" s="129"/>
      <c r="E20" s="8"/>
      <c r="F20" s="7"/>
      <c r="G20" s="100"/>
      <c r="H20" s="100"/>
      <c r="I20" s="100"/>
      <c r="J20" s="100"/>
      <c r="K20" s="100"/>
    </row>
    <row r="21" spans="1:12" ht="19.5" customHeight="1">
      <c r="A21" s="129" t="s">
        <v>147</v>
      </c>
      <c r="C21" s="97"/>
      <c r="D21" s="129"/>
      <c r="E21" s="100">
        <v>81382</v>
      </c>
      <c r="F21" s="7"/>
      <c r="G21" s="34">
        <v>83535</v>
      </c>
      <c r="H21" s="100"/>
      <c r="I21" s="100">
        <v>81382</v>
      </c>
      <c r="J21" s="100"/>
      <c r="K21" s="100">
        <v>83535</v>
      </c>
    </row>
    <row r="22" spans="1:12" ht="19.5" customHeight="1">
      <c r="A22" s="129" t="s">
        <v>59</v>
      </c>
      <c r="B22" s="126"/>
      <c r="C22" s="97"/>
      <c r="D22" s="129"/>
      <c r="E22" s="100">
        <v>0</v>
      </c>
      <c r="F22" s="8"/>
      <c r="G22" s="100">
        <v>0</v>
      </c>
      <c r="H22" s="100"/>
      <c r="I22" s="100">
        <v>258900</v>
      </c>
      <c r="J22" s="100"/>
      <c r="K22" s="100">
        <v>258900</v>
      </c>
    </row>
    <row r="23" spans="1:12" ht="19.5" customHeight="1">
      <c r="A23" s="129" t="s">
        <v>145</v>
      </c>
      <c r="C23" s="97"/>
      <c r="D23" s="129"/>
      <c r="E23" s="100">
        <v>1086</v>
      </c>
      <c r="F23" s="7"/>
      <c r="G23" s="35">
        <v>1206</v>
      </c>
      <c r="H23" s="100"/>
      <c r="I23" s="100">
        <v>1360</v>
      </c>
      <c r="J23" s="100"/>
      <c r="K23" s="100">
        <v>1360</v>
      </c>
    </row>
    <row r="24" spans="1:12" ht="19.5" customHeight="1">
      <c r="A24" s="129" t="s">
        <v>60</v>
      </c>
      <c r="B24" s="99"/>
      <c r="C24" s="97"/>
      <c r="D24" s="129"/>
      <c r="E24" s="7">
        <v>308696</v>
      </c>
      <c r="F24" s="7"/>
      <c r="G24" s="36">
        <v>312906</v>
      </c>
      <c r="H24" s="100"/>
      <c r="I24" s="100">
        <v>15472</v>
      </c>
      <c r="J24" s="100"/>
      <c r="K24" s="100">
        <v>15886</v>
      </c>
    </row>
    <row r="25" spans="1:12" ht="19.5" customHeight="1">
      <c r="A25" s="129" t="s">
        <v>28</v>
      </c>
      <c r="B25" s="99"/>
      <c r="C25" s="97"/>
      <c r="D25" s="129"/>
      <c r="E25" s="100">
        <v>6059</v>
      </c>
      <c r="F25" s="7"/>
      <c r="G25" s="37">
        <v>6457</v>
      </c>
      <c r="H25" s="100"/>
      <c r="I25" s="100">
        <v>6059</v>
      </c>
      <c r="J25" s="100"/>
      <c r="K25" s="100">
        <v>6457</v>
      </c>
    </row>
    <row r="26" spans="1:12" ht="19.5" customHeight="1">
      <c r="A26" s="129" t="s">
        <v>61</v>
      </c>
      <c r="B26" s="99"/>
      <c r="C26" s="97"/>
      <c r="D26" s="129"/>
      <c r="E26" s="7">
        <v>2028</v>
      </c>
      <c r="F26" s="7"/>
      <c r="G26" s="38">
        <v>2073</v>
      </c>
      <c r="H26" s="100"/>
      <c r="I26" s="100">
        <v>1990</v>
      </c>
      <c r="J26" s="100"/>
      <c r="K26" s="100">
        <v>2032</v>
      </c>
    </row>
    <row r="27" spans="1:12" ht="19.5" customHeight="1">
      <c r="A27" s="129" t="s">
        <v>62</v>
      </c>
      <c r="B27" s="102"/>
      <c r="C27" s="97"/>
      <c r="D27" s="129"/>
      <c r="E27" s="7">
        <v>18839</v>
      </c>
      <c r="F27" s="7"/>
      <c r="G27" s="39">
        <v>19880</v>
      </c>
      <c r="H27" s="100"/>
      <c r="I27" s="100">
        <v>17183</v>
      </c>
      <c r="J27" s="100"/>
      <c r="K27" s="100">
        <v>18211</v>
      </c>
    </row>
    <row r="28" spans="1:12" ht="19.5" customHeight="1">
      <c r="A28" s="129" t="s">
        <v>201</v>
      </c>
      <c r="B28" s="102"/>
      <c r="C28" s="97"/>
      <c r="D28" s="129"/>
      <c r="E28" s="7">
        <v>3271</v>
      </c>
      <c r="F28" s="7"/>
      <c r="G28" s="39">
        <v>0</v>
      </c>
      <c r="H28" s="100"/>
      <c r="I28" s="100">
        <v>3271</v>
      </c>
      <c r="J28" s="100"/>
      <c r="K28" s="100">
        <v>0</v>
      </c>
    </row>
    <row r="29" spans="1:12" ht="19.5" customHeight="1">
      <c r="A29" s="129" t="s">
        <v>63</v>
      </c>
      <c r="B29" s="102"/>
      <c r="C29" s="97"/>
      <c r="D29" s="129"/>
      <c r="E29" s="9">
        <v>1039</v>
      </c>
      <c r="F29" s="10"/>
      <c r="G29" s="40">
        <v>1039</v>
      </c>
      <c r="H29" s="100"/>
      <c r="I29" s="100">
        <v>509</v>
      </c>
      <c r="J29" s="100"/>
      <c r="K29" s="116">
        <v>509</v>
      </c>
      <c r="L29" s="126"/>
    </row>
    <row r="30" spans="1:12" ht="19.5" customHeight="1">
      <c r="A30" s="123" t="s">
        <v>27</v>
      </c>
      <c r="B30" s="126"/>
      <c r="E30" s="160">
        <f>SUM(E19:E29)</f>
        <v>517031</v>
      </c>
      <c r="F30" s="128"/>
      <c r="G30" s="161">
        <f>SUM(G19:H29)</f>
        <v>521727</v>
      </c>
      <c r="H30" s="128"/>
      <c r="I30" s="161">
        <f>SUM(I19:J29)</f>
        <v>480341</v>
      </c>
      <c r="J30" s="128"/>
      <c r="K30" s="161">
        <f>SUM(K19:L29)</f>
        <v>481105</v>
      </c>
      <c r="L30" s="126"/>
    </row>
    <row r="31" spans="1:12" ht="19.5" customHeight="1" thickBot="1">
      <c r="A31" s="123" t="s">
        <v>26</v>
      </c>
      <c r="B31" s="126"/>
      <c r="E31" s="139">
        <f>SUM(E17,E30)</f>
        <v>2046146</v>
      </c>
      <c r="F31" s="128"/>
      <c r="G31" s="139">
        <f>SUM(G17,G30)</f>
        <v>1978534</v>
      </c>
      <c r="H31" s="128"/>
      <c r="I31" s="139">
        <f>SUM(I17,I30)</f>
        <v>1961408</v>
      </c>
      <c r="J31" s="128"/>
      <c r="K31" s="139">
        <f>SUM(K17,K30)</f>
        <v>1882687</v>
      </c>
    </row>
    <row r="32" spans="1:12" ht="19.5" customHeight="1" thickTop="1">
      <c r="E32" s="65"/>
      <c r="G32" s="65"/>
      <c r="H32" s="65"/>
      <c r="I32" s="65"/>
      <c r="K32" s="65"/>
    </row>
    <row r="33" spans="1:12" ht="19.5" customHeight="1">
      <c r="A33" s="121" t="s">
        <v>1</v>
      </c>
      <c r="E33" s="65"/>
      <c r="G33" s="65"/>
      <c r="H33" s="65"/>
      <c r="I33" s="65"/>
      <c r="K33" s="65"/>
    </row>
    <row r="34" spans="1:12" ht="19.5" customHeight="1">
      <c r="E34" s="65"/>
      <c r="G34" s="65"/>
      <c r="H34" s="65"/>
      <c r="I34" s="65"/>
      <c r="K34" s="65"/>
    </row>
    <row r="35" spans="1:12" ht="19.5" customHeight="1">
      <c r="E35" s="65"/>
      <c r="G35" s="65"/>
      <c r="H35" s="65"/>
      <c r="I35" s="65"/>
      <c r="K35" s="65"/>
    </row>
    <row r="36" spans="1:12" ht="19.5" customHeight="1">
      <c r="A36" s="123" t="s">
        <v>106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12" ht="19.5" customHeight="1">
      <c r="A37" s="123" t="s">
        <v>188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</row>
    <row r="38" spans="1:12" ht="19.5" customHeight="1">
      <c r="A38" s="123" t="s">
        <v>162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</row>
    <row r="39" spans="1:12" ht="19.5" customHeight="1">
      <c r="A39" s="109"/>
      <c r="B39" s="109"/>
      <c r="D39" s="110"/>
      <c r="E39" s="109"/>
      <c r="F39" s="110"/>
      <c r="G39" s="109"/>
      <c r="H39" s="109"/>
      <c r="I39" s="107"/>
      <c r="J39" s="110"/>
      <c r="K39" s="58" t="s">
        <v>18</v>
      </c>
    </row>
    <row r="40" spans="1:12" s="120" customFormat="1" ht="19.5" customHeight="1">
      <c r="C40" s="59"/>
      <c r="D40" s="59"/>
      <c r="E40" s="176" t="s">
        <v>17</v>
      </c>
      <c r="F40" s="176"/>
      <c r="G40" s="176"/>
      <c r="H40" s="71"/>
      <c r="I40" s="176" t="s">
        <v>16</v>
      </c>
      <c r="J40" s="176"/>
      <c r="K40" s="176"/>
      <c r="L40" s="71"/>
    </row>
    <row r="41" spans="1:12" s="122" customFormat="1" ht="21" customHeight="1">
      <c r="C41" s="96" t="s">
        <v>15</v>
      </c>
      <c r="E41" s="4" t="str">
        <f>"31 March 2026"</f>
        <v>31 March 2026</v>
      </c>
      <c r="F41" s="72"/>
      <c r="G41" s="4" t="str">
        <f>"31 December 2025"</f>
        <v>31 December 2025</v>
      </c>
      <c r="H41" s="3"/>
      <c r="I41" s="4" t="str">
        <f>"31 March 2026"</f>
        <v>31 March 2026</v>
      </c>
      <c r="J41" s="72"/>
      <c r="K41" s="4" t="str">
        <f>"31 December 2025"</f>
        <v>31 December 2025</v>
      </c>
    </row>
    <row r="42" spans="1:12" s="122" customFormat="1" ht="21" customHeight="1">
      <c r="C42" s="111"/>
      <c r="E42" s="3" t="s">
        <v>14</v>
      </c>
      <c r="F42" s="72"/>
      <c r="G42" s="3" t="s">
        <v>13</v>
      </c>
      <c r="H42" s="3"/>
      <c r="I42" s="3" t="s">
        <v>14</v>
      </c>
      <c r="J42" s="72"/>
      <c r="K42" s="3" t="s">
        <v>13</v>
      </c>
    </row>
    <row r="43" spans="1:12" s="122" customFormat="1" ht="21" customHeight="1">
      <c r="C43" s="111"/>
      <c r="E43" s="2" t="s">
        <v>12</v>
      </c>
      <c r="F43" s="112"/>
      <c r="G43" s="112"/>
      <c r="H43" s="112"/>
      <c r="I43" s="2" t="s">
        <v>12</v>
      </c>
      <c r="J43" s="112"/>
      <c r="K43" s="112"/>
      <c r="L43" s="126"/>
    </row>
    <row r="44" spans="1:12" ht="19.5" customHeight="1">
      <c r="A44" s="123" t="s">
        <v>25</v>
      </c>
      <c r="E44" s="65"/>
      <c r="G44" s="65"/>
      <c r="H44" s="65"/>
      <c r="I44" s="65"/>
      <c r="K44" s="65"/>
    </row>
    <row r="45" spans="1:12" ht="19.5" customHeight="1">
      <c r="A45" s="123" t="s">
        <v>24</v>
      </c>
    </row>
    <row r="46" spans="1:12" ht="19.5" customHeight="1">
      <c r="A46" s="162" t="s">
        <v>189</v>
      </c>
      <c r="B46" s="99"/>
      <c r="C46" s="97"/>
      <c r="D46" s="129"/>
      <c r="E46" s="69">
        <v>132268</v>
      </c>
      <c r="F46" s="7"/>
      <c r="G46" s="41">
        <v>224981</v>
      </c>
      <c r="H46" s="163"/>
      <c r="I46" s="100">
        <v>129692</v>
      </c>
      <c r="J46" s="163"/>
      <c r="K46" s="163">
        <v>224981</v>
      </c>
    </row>
    <row r="47" spans="1:12" ht="19.5" customHeight="1">
      <c r="A47" s="162" t="s">
        <v>158</v>
      </c>
      <c r="B47" s="99"/>
      <c r="C47" s="97"/>
      <c r="D47" s="129"/>
      <c r="E47" s="7">
        <v>407865</v>
      </c>
      <c r="F47" s="7"/>
      <c r="G47" s="42">
        <v>347290</v>
      </c>
      <c r="H47" s="69"/>
      <c r="I47" s="100">
        <v>393941</v>
      </c>
      <c r="J47" s="69"/>
      <c r="K47" s="69">
        <v>330892</v>
      </c>
      <c r="L47" s="129"/>
    </row>
    <row r="48" spans="1:12" ht="19.5" customHeight="1">
      <c r="A48" s="162" t="s">
        <v>148</v>
      </c>
      <c r="B48" s="99"/>
      <c r="C48" s="97">
        <v>4</v>
      </c>
      <c r="D48" s="129"/>
      <c r="E48" s="7">
        <v>41100</v>
      </c>
      <c r="F48" s="7"/>
      <c r="G48" s="43">
        <v>40195</v>
      </c>
      <c r="H48" s="69"/>
      <c r="I48" s="100">
        <v>9236</v>
      </c>
      <c r="J48" s="69"/>
      <c r="K48" s="69">
        <v>9132</v>
      </c>
    </row>
    <row r="49" spans="1:13" ht="19.5" customHeight="1">
      <c r="A49" s="162" t="s">
        <v>64</v>
      </c>
      <c r="B49" s="99"/>
      <c r="C49" s="97"/>
      <c r="D49" s="98"/>
      <c r="E49" s="69">
        <v>1516</v>
      </c>
      <c r="F49" s="7"/>
      <c r="G49" s="50">
        <v>1490</v>
      </c>
      <c r="H49" s="69"/>
      <c r="I49" s="100">
        <v>1516</v>
      </c>
      <c r="J49" s="69"/>
      <c r="K49" s="69">
        <v>1490</v>
      </c>
    </row>
    <row r="50" spans="1:13" ht="19.5" customHeight="1">
      <c r="A50" s="162" t="s">
        <v>23</v>
      </c>
      <c r="B50" s="99"/>
      <c r="C50" s="164"/>
      <c r="D50" s="98"/>
      <c r="E50" s="69">
        <v>70725</v>
      </c>
      <c r="F50" s="8"/>
      <c r="G50" s="44">
        <v>52036</v>
      </c>
      <c r="H50" s="69"/>
      <c r="I50" s="100">
        <v>70725</v>
      </c>
      <c r="J50" s="69"/>
      <c r="K50" s="69">
        <v>52036</v>
      </c>
    </row>
    <row r="51" spans="1:13" ht="19.5" customHeight="1">
      <c r="A51" s="162" t="s">
        <v>152</v>
      </c>
      <c r="B51" s="99"/>
      <c r="C51" s="114"/>
      <c r="D51" s="98"/>
      <c r="E51" s="69">
        <v>17359</v>
      </c>
      <c r="F51" s="8"/>
      <c r="G51" s="44">
        <v>15901</v>
      </c>
      <c r="H51" s="69"/>
      <c r="I51" s="100">
        <v>17359</v>
      </c>
      <c r="J51" s="69"/>
      <c r="K51" s="69">
        <v>15901</v>
      </c>
    </row>
    <row r="52" spans="1:13" ht="19.5" customHeight="1">
      <c r="A52" s="162" t="s">
        <v>124</v>
      </c>
      <c r="B52" s="99"/>
      <c r="C52" s="114">
        <v>7</v>
      </c>
      <c r="D52" s="98"/>
      <c r="E52" s="69">
        <v>28</v>
      </c>
      <c r="F52" s="8"/>
      <c r="G52" s="45">
        <v>2792</v>
      </c>
      <c r="H52" s="69"/>
      <c r="I52" s="100">
        <v>28</v>
      </c>
      <c r="J52" s="69"/>
      <c r="K52" s="69">
        <v>2792</v>
      </c>
    </row>
    <row r="53" spans="1:13" ht="19.5" customHeight="1">
      <c r="A53" s="123" t="s">
        <v>22</v>
      </c>
      <c r="B53" s="127"/>
      <c r="C53" s="98"/>
      <c r="D53" s="98"/>
      <c r="E53" s="137">
        <f>SUM(E45:E52)</f>
        <v>670861</v>
      </c>
      <c r="F53" s="128"/>
      <c r="G53" s="133">
        <f>SUM(G46:G52)</f>
        <v>684685</v>
      </c>
      <c r="H53" s="128"/>
      <c r="I53" s="133">
        <f>SUM(I46:I52)</f>
        <v>622497</v>
      </c>
      <c r="J53" s="128"/>
      <c r="K53" s="133">
        <f>SUM(K46:K52)</f>
        <v>637224</v>
      </c>
    </row>
    <row r="54" spans="1:13" ht="19.5" customHeight="1">
      <c r="A54" s="123" t="s">
        <v>21</v>
      </c>
      <c r="C54" s="121"/>
      <c r="D54" s="98"/>
      <c r="E54" s="128"/>
      <c r="F54" s="128"/>
      <c r="G54" s="128"/>
      <c r="H54" s="128"/>
      <c r="I54" s="128"/>
      <c r="J54" s="128"/>
      <c r="K54" s="128"/>
    </row>
    <row r="55" spans="1:13" ht="19.5" customHeight="1">
      <c r="A55" s="162" t="s">
        <v>159</v>
      </c>
      <c r="B55" s="129"/>
      <c r="C55" s="114"/>
      <c r="E55" s="69">
        <v>121008</v>
      </c>
      <c r="F55" s="10"/>
      <c r="G55" s="46">
        <v>133788</v>
      </c>
      <c r="H55" s="69"/>
      <c r="I55" s="100">
        <v>121008</v>
      </c>
      <c r="J55" s="69"/>
      <c r="K55" s="69">
        <v>133788</v>
      </c>
      <c r="L55" s="129"/>
      <c r="M55" s="129"/>
    </row>
    <row r="56" spans="1:13" ht="19.5" customHeight="1">
      <c r="A56" s="165" t="s">
        <v>149</v>
      </c>
      <c r="B56" s="129"/>
      <c r="C56" s="97">
        <v>4</v>
      </c>
      <c r="E56" s="10">
        <v>74446</v>
      </c>
      <c r="F56" s="10"/>
      <c r="G56" s="47">
        <v>90932</v>
      </c>
      <c r="H56" s="69"/>
      <c r="I56" s="100">
        <v>49082</v>
      </c>
      <c r="J56" s="69"/>
      <c r="K56" s="69">
        <v>51430</v>
      </c>
      <c r="L56" s="127"/>
    </row>
    <row r="57" spans="1:13" ht="19.5" customHeight="1">
      <c r="A57" s="165" t="s">
        <v>153</v>
      </c>
      <c r="B57" s="129"/>
      <c r="C57" s="97"/>
      <c r="E57" s="69">
        <v>4757</v>
      </c>
      <c r="F57" s="10"/>
      <c r="G57" s="48">
        <v>5146</v>
      </c>
      <c r="H57" s="69"/>
      <c r="I57" s="100">
        <v>4757</v>
      </c>
      <c r="J57" s="69"/>
      <c r="K57" s="69">
        <v>5146</v>
      </c>
      <c r="L57" s="127"/>
    </row>
    <row r="58" spans="1:13" ht="19.5" customHeight="1">
      <c r="A58" s="165" t="s">
        <v>139</v>
      </c>
      <c r="B58" s="129"/>
      <c r="C58" s="97"/>
      <c r="E58" s="10">
        <v>14943</v>
      </c>
      <c r="F58" s="10"/>
      <c r="G58" s="49">
        <v>14558</v>
      </c>
      <c r="H58" s="69"/>
      <c r="I58" s="100">
        <v>11834</v>
      </c>
      <c r="J58" s="69"/>
      <c r="K58" s="69">
        <v>11596</v>
      </c>
      <c r="L58" s="127"/>
    </row>
    <row r="59" spans="1:13" ht="19.5" customHeight="1">
      <c r="A59" s="165" t="s">
        <v>154</v>
      </c>
      <c r="B59" s="129"/>
      <c r="C59" s="97"/>
      <c r="E59" s="69">
        <v>4792</v>
      </c>
      <c r="F59" s="174"/>
      <c r="G59" s="175">
        <v>5220</v>
      </c>
      <c r="H59" s="69"/>
      <c r="I59" s="100">
        <v>4792</v>
      </c>
      <c r="J59" s="69"/>
      <c r="K59" s="69">
        <v>5220</v>
      </c>
      <c r="L59" s="127"/>
    </row>
    <row r="60" spans="1:13" ht="19.5" customHeight="1">
      <c r="A60" s="165" t="s">
        <v>190</v>
      </c>
      <c r="B60" s="129"/>
      <c r="C60" s="97">
        <v>7</v>
      </c>
      <c r="E60" s="103">
        <v>4747</v>
      </c>
      <c r="F60" s="8"/>
      <c r="G60" s="103">
        <v>0</v>
      </c>
      <c r="H60" s="69"/>
      <c r="I60" s="100">
        <v>4747</v>
      </c>
      <c r="J60" s="69"/>
      <c r="K60" s="103">
        <v>0</v>
      </c>
      <c r="L60" s="127"/>
    </row>
    <row r="61" spans="1:13" ht="19.5" customHeight="1">
      <c r="A61" s="123" t="s">
        <v>20</v>
      </c>
      <c r="C61" s="98"/>
      <c r="E61" s="133">
        <f>SUM(E55:E60)</f>
        <v>224693</v>
      </c>
      <c r="F61" s="128"/>
      <c r="G61" s="133">
        <f>SUM(G55:G60)</f>
        <v>249644</v>
      </c>
      <c r="H61" s="128"/>
      <c r="I61" s="133">
        <f>SUM(I55:I60)</f>
        <v>196220</v>
      </c>
      <c r="J61" s="128"/>
      <c r="K61" s="133">
        <f>SUM(K55:K60)</f>
        <v>207180</v>
      </c>
      <c r="L61" s="127"/>
    </row>
    <row r="62" spans="1:13" ht="19.5" customHeight="1">
      <c r="A62" s="123" t="s">
        <v>19</v>
      </c>
      <c r="C62" s="98"/>
      <c r="E62" s="133">
        <f>SUM(E53,E61)</f>
        <v>895554</v>
      </c>
      <c r="F62" s="128"/>
      <c r="G62" s="133">
        <f>SUM(G53,G61)</f>
        <v>934329</v>
      </c>
      <c r="H62" s="128"/>
      <c r="I62" s="133">
        <f>SUM(I53,I61)</f>
        <v>818717</v>
      </c>
      <c r="J62" s="128"/>
      <c r="K62" s="133">
        <f>SUM(K53,K61)</f>
        <v>844404</v>
      </c>
      <c r="L62" s="127"/>
    </row>
    <row r="63" spans="1:13" ht="19.5" customHeight="1">
      <c r="E63" s="65"/>
      <c r="G63" s="65"/>
      <c r="H63" s="65"/>
      <c r="I63" s="65"/>
      <c r="K63" s="65"/>
    </row>
    <row r="64" spans="1:13" ht="19.5" customHeight="1">
      <c r="A64" s="121" t="s">
        <v>1</v>
      </c>
      <c r="E64" s="65"/>
      <c r="G64" s="65"/>
      <c r="H64" s="65"/>
      <c r="I64" s="65"/>
      <c r="K64" s="65"/>
    </row>
    <row r="65" spans="1:12" ht="19.5" customHeight="1">
      <c r="E65" s="65"/>
      <c r="G65" s="65"/>
      <c r="H65" s="65"/>
      <c r="I65" s="65"/>
      <c r="K65" s="65"/>
    </row>
    <row r="66" spans="1:12" ht="19.5" customHeight="1">
      <c r="E66" s="65"/>
      <c r="G66" s="65"/>
      <c r="H66" s="65"/>
      <c r="I66" s="65"/>
      <c r="K66" s="65"/>
    </row>
    <row r="67" spans="1:12" ht="19.5" customHeight="1">
      <c r="E67" s="65"/>
      <c r="G67" s="65"/>
      <c r="H67" s="65"/>
      <c r="I67" s="65"/>
      <c r="K67" s="65"/>
    </row>
    <row r="68" spans="1:12" ht="19.5" customHeight="1">
      <c r="E68" s="65"/>
      <c r="G68" s="65"/>
      <c r="H68" s="65"/>
      <c r="I68" s="65"/>
      <c r="K68" s="65"/>
    </row>
    <row r="69" spans="1:12" ht="19.5" customHeight="1">
      <c r="A69" s="120" t="s">
        <v>106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</row>
    <row r="70" spans="1:12" ht="19.5" customHeight="1">
      <c r="A70" s="123" t="s">
        <v>188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</row>
    <row r="71" spans="1:12" ht="19.5" customHeight="1">
      <c r="A71" s="123" t="s">
        <v>162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</row>
    <row r="72" spans="1:12" ht="19.5" customHeight="1">
      <c r="A72" s="109"/>
      <c r="B72" s="109"/>
      <c r="D72" s="110"/>
      <c r="E72" s="109"/>
      <c r="F72" s="110"/>
      <c r="G72" s="109"/>
      <c r="H72" s="109"/>
      <c r="I72" s="107"/>
      <c r="J72" s="110"/>
      <c r="K72" s="58" t="s">
        <v>18</v>
      </c>
    </row>
    <row r="73" spans="1:12" s="120" customFormat="1" ht="19.5" customHeight="1">
      <c r="C73" s="59"/>
      <c r="D73" s="59"/>
      <c r="E73" s="176" t="s">
        <v>17</v>
      </c>
      <c r="F73" s="176"/>
      <c r="G73" s="176"/>
      <c r="H73" s="71"/>
      <c r="I73" s="176" t="s">
        <v>16</v>
      </c>
      <c r="J73" s="176"/>
      <c r="K73" s="176"/>
      <c r="L73" s="71"/>
    </row>
    <row r="74" spans="1:12" s="122" customFormat="1" ht="21" customHeight="1">
      <c r="C74" s="55"/>
      <c r="E74" s="4" t="str">
        <f>"31 March 2026"</f>
        <v>31 March 2026</v>
      </c>
      <c r="F74" s="72"/>
      <c r="G74" s="4" t="str">
        <f>"31 December 2025"</f>
        <v>31 December 2025</v>
      </c>
      <c r="H74" s="3"/>
      <c r="I74" s="4" t="str">
        <f>"31 March 2026"</f>
        <v>31 March 2026</v>
      </c>
      <c r="J74" s="72"/>
      <c r="K74" s="4" t="str">
        <f>"31 December 2025"</f>
        <v>31 December 2025</v>
      </c>
    </row>
    <row r="75" spans="1:12" s="122" customFormat="1" ht="21" customHeight="1">
      <c r="C75" s="111"/>
      <c r="E75" s="3" t="s">
        <v>14</v>
      </c>
      <c r="F75" s="72"/>
      <c r="G75" s="3" t="s">
        <v>13</v>
      </c>
      <c r="H75" s="3"/>
      <c r="I75" s="3" t="s">
        <v>14</v>
      </c>
      <c r="J75" s="72"/>
      <c r="K75" s="3" t="s">
        <v>13</v>
      </c>
    </row>
    <row r="76" spans="1:12" s="122" customFormat="1" ht="21" customHeight="1">
      <c r="C76" s="111"/>
      <c r="E76" s="2" t="s">
        <v>12</v>
      </c>
      <c r="F76" s="112"/>
      <c r="G76" s="112"/>
      <c r="H76" s="112"/>
      <c r="I76" s="2" t="s">
        <v>12</v>
      </c>
      <c r="J76" s="112"/>
      <c r="K76" s="112"/>
      <c r="L76" s="126"/>
    </row>
    <row r="77" spans="1:12" ht="19.5" customHeight="1">
      <c r="A77" s="123" t="s">
        <v>11</v>
      </c>
      <c r="E77" s="65"/>
      <c r="G77" s="65"/>
      <c r="H77" s="65"/>
      <c r="I77" s="65"/>
      <c r="K77" s="65"/>
    </row>
    <row r="78" spans="1:12" ht="19.5" customHeight="1">
      <c r="A78" s="123" t="s">
        <v>10</v>
      </c>
      <c r="C78" s="98"/>
      <c r="E78" s="128"/>
      <c r="F78" s="128"/>
      <c r="G78" s="128"/>
      <c r="H78" s="128"/>
      <c r="I78" s="128"/>
      <c r="J78" s="128"/>
      <c r="K78" s="128"/>
    </row>
    <row r="79" spans="1:12" ht="19.5" customHeight="1">
      <c r="A79" s="121" t="s">
        <v>9</v>
      </c>
      <c r="C79" s="98"/>
      <c r="E79" s="128"/>
      <c r="F79" s="128"/>
      <c r="G79" s="128"/>
      <c r="H79" s="128"/>
      <c r="I79" s="128"/>
      <c r="J79" s="128"/>
      <c r="K79" s="128"/>
    </row>
    <row r="80" spans="1:12" ht="19.5" customHeight="1">
      <c r="A80" s="121" t="s">
        <v>8</v>
      </c>
      <c r="C80" s="98"/>
      <c r="E80" s="128"/>
      <c r="F80" s="128"/>
      <c r="G80" s="128"/>
      <c r="H80" s="128"/>
      <c r="I80" s="128"/>
      <c r="J80" s="128"/>
      <c r="K80" s="128"/>
    </row>
    <row r="81" spans="1:12" ht="19.5" customHeight="1" thickBot="1">
      <c r="A81" s="121" t="s">
        <v>127</v>
      </c>
      <c r="C81" s="98"/>
      <c r="E81" s="156">
        <v>330000</v>
      </c>
      <c r="F81" s="131"/>
      <c r="G81" s="156">
        <v>330000</v>
      </c>
      <c r="H81" s="131"/>
      <c r="I81" s="156">
        <v>330000</v>
      </c>
      <c r="J81" s="131"/>
      <c r="K81" s="156">
        <v>330000</v>
      </c>
    </row>
    <row r="82" spans="1:12" ht="19.5" customHeight="1" thickTop="1">
      <c r="A82" s="121" t="s">
        <v>160</v>
      </c>
      <c r="C82" s="98"/>
      <c r="E82" s="128"/>
      <c r="F82" s="128"/>
      <c r="G82" s="128"/>
      <c r="H82" s="128"/>
      <c r="I82" s="128"/>
      <c r="J82" s="128"/>
      <c r="K82" s="128"/>
    </row>
    <row r="83" spans="1:12" ht="19.5" customHeight="1">
      <c r="A83" s="121" t="s">
        <v>128</v>
      </c>
      <c r="C83" s="98"/>
      <c r="E83" s="131">
        <f>'CE(C)'!E24</f>
        <v>300367</v>
      </c>
      <c r="F83" s="131"/>
      <c r="G83" s="131">
        <f>'CE(C)'!E20</f>
        <v>300367</v>
      </c>
      <c r="H83" s="131"/>
      <c r="I83" s="131">
        <f>'CE(S)'!F23</f>
        <v>300367</v>
      </c>
      <c r="J83" s="131"/>
      <c r="K83" s="131">
        <f>'CE(S)'!F19</f>
        <v>300367</v>
      </c>
    </row>
    <row r="84" spans="1:12" ht="19.5" customHeight="1">
      <c r="A84" s="121" t="s">
        <v>118</v>
      </c>
      <c r="C84" s="98"/>
      <c r="E84" s="131">
        <f>'CE(C)'!G24</f>
        <v>225541</v>
      </c>
      <c r="F84" s="131"/>
      <c r="G84" s="131">
        <f>'CE(C)'!G20</f>
        <v>225541</v>
      </c>
      <c r="H84" s="131"/>
      <c r="I84" s="131">
        <f>'CE(S)'!H23</f>
        <v>225541</v>
      </c>
      <c r="J84" s="131"/>
      <c r="K84" s="131">
        <f>'CE(S)'!H19</f>
        <v>225541</v>
      </c>
    </row>
    <row r="85" spans="1:12" ht="19.5" customHeight="1">
      <c r="A85" s="121" t="s">
        <v>125</v>
      </c>
      <c r="C85" s="98"/>
    </row>
    <row r="86" spans="1:12" ht="19.5" customHeight="1">
      <c r="A86" s="121" t="s">
        <v>126</v>
      </c>
      <c r="C86" s="98"/>
      <c r="E86" s="131">
        <f>'CE(C)'!I24</f>
        <v>-7746</v>
      </c>
      <c r="F86" s="131"/>
      <c r="G86" s="131">
        <f>'CE(C)'!I20</f>
        <v>-7746</v>
      </c>
      <c r="H86" s="131"/>
      <c r="I86" s="131">
        <v>0</v>
      </c>
      <c r="J86" s="131"/>
      <c r="K86" s="131">
        <v>0</v>
      </c>
    </row>
    <row r="87" spans="1:12" ht="19.5" customHeight="1">
      <c r="A87" s="121" t="s">
        <v>7</v>
      </c>
      <c r="C87" s="98"/>
      <c r="E87" s="131"/>
      <c r="F87" s="131"/>
      <c r="G87" s="131"/>
      <c r="H87" s="131"/>
      <c r="I87" s="131"/>
      <c r="J87" s="131"/>
      <c r="K87" s="131"/>
    </row>
    <row r="88" spans="1:12" ht="19.5" customHeight="1">
      <c r="A88" s="121" t="s">
        <v>6</v>
      </c>
      <c r="B88" s="117"/>
      <c r="C88" s="98"/>
      <c r="E88" s="131">
        <f>'CE(C)'!K24</f>
        <v>33000</v>
      </c>
      <c r="F88" s="131"/>
      <c r="G88" s="131">
        <f>'CE(C)'!K20</f>
        <v>33000</v>
      </c>
      <c r="H88" s="131"/>
      <c r="I88" s="131">
        <f>'CE(S)'!J23</f>
        <v>33000</v>
      </c>
      <c r="J88" s="131"/>
      <c r="K88" s="131">
        <f>'CE(S)'!J19</f>
        <v>33000</v>
      </c>
    </row>
    <row r="89" spans="1:12" ht="19.5" customHeight="1">
      <c r="A89" s="121" t="s">
        <v>5</v>
      </c>
      <c r="C89" s="118"/>
      <c r="D89" s="98"/>
      <c r="E89" s="100">
        <f>'CE(C)'!M24</f>
        <v>525696</v>
      </c>
      <c r="F89" s="131"/>
      <c r="G89" s="100">
        <f>'CE(C)'!M20</f>
        <v>422284</v>
      </c>
      <c r="H89" s="131"/>
      <c r="I89" s="131">
        <f>'CE(S)'!L23</f>
        <v>581309</v>
      </c>
      <c r="J89" s="131"/>
      <c r="K89" s="131">
        <f>'CE(S)'!L19</f>
        <v>479375</v>
      </c>
    </row>
    <row r="90" spans="1:12" ht="19.5" customHeight="1">
      <c r="A90" s="166" t="s">
        <v>166</v>
      </c>
      <c r="C90" s="118"/>
      <c r="D90" s="98"/>
      <c r="E90" s="116">
        <f>'CE(C)'!S24</f>
        <v>2474</v>
      </c>
      <c r="F90" s="131"/>
      <c r="G90" s="116">
        <v>0</v>
      </c>
      <c r="H90" s="131"/>
      <c r="I90" s="155">
        <f>'CE(S)'!R22</f>
        <v>2474</v>
      </c>
      <c r="J90" s="131"/>
      <c r="K90" s="155">
        <v>0</v>
      </c>
    </row>
    <row r="91" spans="1:12" ht="19.5" customHeight="1">
      <c r="A91" s="126" t="s">
        <v>4</v>
      </c>
      <c r="C91" s="121"/>
      <c r="D91" s="98"/>
      <c r="E91" s="131">
        <f>SUM(E83:E90)</f>
        <v>1079332</v>
      </c>
      <c r="F91" s="131"/>
      <c r="G91" s="131">
        <f>SUM(G83:G90)</f>
        <v>973446</v>
      </c>
      <c r="H91" s="131"/>
      <c r="I91" s="131">
        <f>SUM(I83:I90)</f>
        <v>1142691</v>
      </c>
      <c r="J91" s="131"/>
      <c r="K91" s="131">
        <f>SUM(K83:K90)</f>
        <v>1038283</v>
      </c>
    </row>
    <row r="92" spans="1:12" ht="19.5" customHeight="1">
      <c r="A92" s="126" t="s">
        <v>81</v>
      </c>
      <c r="C92" s="98"/>
      <c r="D92" s="98"/>
      <c r="E92" s="9">
        <f>'CE(C)'!W24</f>
        <v>71260</v>
      </c>
      <c r="F92" s="10"/>
      <c r="G92" s="9">
        <f>'CE(C)'!W20</f>
        <v>70759</v>
      </c>
      <c r="H92" s="167"/>
      <c r="I92" s="24">
        <v>0</v>
      </c>
      <c r="J92" s="119"/>
      <c r="K92" s="24" t="s">
        <v>107</v>
      </c>
    </row>
    <row r="93" spans="1:12" ht="19.5" customHeight="1">
      <c r="A93" s="123" t="s">
        <v>3</v>
      </c>
      <c r="C93" s="121"/>
      <c r="D93" s="98"/>
      <c r="E93" s="128">
        <f>SUM(E91:E92)</f>
        <v>1150592</v>
      </c>
      <c r="F93" s="128"/>
      <c r="G93" s="128">
        <f>SUM(G91:G92)</f>
        <v>1044205</v>
      </c>
      <c r="H93" s="128"/>
      <c r="I93" s="128">
        <f>SUM(I91:I92)</f>
        <v>1142691</v>
      </c>
      <c r="J93" s="128"/>
      <c r="K93" s="128">
        <f>SUM(K91:K92)</f>
        <v>1038283</v>
      </c>
    </row>
    <row r="94" spans="1:12" ht="19.5" customHeight="1" thickBot="1">
      <c r="A94" s="123" t="s">
        <v>2</v>
      </c>
      <c r="C94" s="121"/>
      <c r="D94" s="98"/>
      <c r="E94" s="139">
        <f>E93+E62</f>
        <v>2046146</v>
      </c>
      <c r="F94" s="128"/>
      <c r="G94" s="139">
        <f>G93+G62</f>
        <v>1978534</v>
      </c>
      <c r="H94" s="128"/>
      <c r="I94" s="139">
        <f>I93+I62</f>
        <v>1961408</v>
      </c>
      <c r="J94" s="128"/>
      <c r="K94" s="139">
        <f>K93+K62</f>
        <v>1882687</v>
      </c>
    </row>
    <row r="95" spans="1:12" ht="19.5" customHeight="1" thickTop="1">
      <c r="C95" s="121"/>
      <c r="D95" s="98"/>
      <c r="E95" s="1"/>
      <c r="F95" s="168"/>
      <c r="G95" s="1"/>
      <c r="H95" s="168"/>
      <c r="I95" s="1"/>
      <c r="J95" s="168"/>
      <c r="K95" s="1"/>
      <c r="L95" s="127"/>
    </row>
    <row r="96" spans="1:12" ht="19.5" customHeight="1">
      <c r="A96" s="127" t="s">
        <v>1</v>
      </c>
      <c r="B96" s="127"/>
      <c r="E96" s="71"/>
      <c r="G96" s="71"/>
      <c r="H96" s="71"/>
      <c r="I96" s="71"/>
      <c r="K96" s="71"/>
    </row>
    <row r="97" spans="1:12" ht="19.5" customHeight="1">
      <c r="A97" s="127"/>
      <c r="B97" s="127"/>
      <c r="E97" s="71"/>
      <c r="G97" s="71"/>
      <c r="H97" s="71"/>
      <c r="I97" s="71"/>
      <c r="K97" s="71"/>
    </row>
    <row r="98" spans="1:12" ht="19.5" customHeight="1">
      <c r="A98" s="169"/>
      <c r="B98" s="169"/>
      <c r="E98" s="71"/>
      <c r="G98" s="71"/>
      <c r="H98" s="71"/>
      <c r="I98" s="71"/>
      <c r="K98" s="71"/>
    </row>
    <row r="99" spans="1:12" ht="19.5" customHeight="1">
      <c r="E99" s="71"/>
      <c r="G99" s="71"/>
      <c r="H99" s="71"/>
      <c r="I99" s="71"/>
      <c r="K99" s="71"/>
    </row>
    <row r="100" spans="1:12" ht="19.5" customHeight="1">
      <c r="C100" s="102" t="s">
        <v>0</v>
      </c>
      <c r="G100" s="71"/>
      <c r="H100" s="71"/>
      <c r="I100" s="71"/>
      <c r="K100" s="71"/>
    </row>
    <row r="101" spans="1:12" ht="19.5" customHeight="1">
      <c r="A101" s="169"/>
      <c r="B101" s="169"/>
      <c r="E101" s="71"/>
      <c r="G101" s="71"/>
      <c r="H101" s="71"/>
      <c r="I101" s="71"/>
      <c r="K101" s="71"/>
    </row>
    <row r="102" spans="1:12" s="125" customFormat="1" ht="19.5" customHeight="1">
      <c r="A102" s="127"/>
      <c r="B102" s="127"/>
      <c r="C102" s="64"/>
      <c r="D102" s="64"/>
      <c r="E102" s="127"/>
      <c r="F102" s="127"/>
      <c r="G102" s="127"/>
      <c r="H102" s="127"/>
      <c r="I102" s="127"/>
      <c r="J102" s="71"/>
      <c r="K102" s="127"/>
      <c r="L102" s="127"/>
    </row>
    <row r="103" spans="1:12" s="125" customFormat="1" ht="19.5" customHeight="1">
      <c r="A103" s="127"/>
      <c r="B103" s="127"/>
      <c r="C103" s="64"/>
      <c r="D103" s="64"/>
      <c r="E103" s="127"/>
      <c r="F103" s="127"/>
      <c r="G103" s="127"/>
      <c r="H103" s="127"/>
      <c r="I103" s="127"/>
      <c r="J103" s="71"/>
      <c r="K103" s="127"/>
      <c r="L103" s="127"/>
    </row>
    <row r="104" spans="1:12" s="125" customFormat="1" ht="19.5" customHeight="1">
      <c r="A104" s="127"/>
      <c r="B104" s="127"/>
      <c r="C104" s="64"/>
      <c r="D104" s="64"/>
      <c r="E104" s="127"/>
      <c r="F104" s="127"/>
      <c r="G104" s="127"/>
      <c r="H104" s="127"/>
      <c r="I104" s="127"/>
      <c r="J104" s="71"/>
      <c r="K104" s="127"/>
      <c r="L104" s="127"/>
    </row>
    <row r="105" spans="1:12" s="125" customFormat="1" ht="19.5" customHeight="1">
      <c r="A105" s="127"/>
      <c r="B105" s="127"/>
      <c r="C105" s="64"/>
      <c r="D105" s="64"/>
      <c r="E105" s="127"/>
      <c r="F105" s="127"/>
      <c r="G105" s="127"/>
      <c r="H105" s="127"/>
      <c r="I105" s="127"/>
      <c r="J105" s="71"/>
      <c r="K105" s="127"/>
      <c r="L105" s="127"/>
    </row>
    <row r="106" spans="1:12" s="125" customFormat="1" ht="19.5" customHeight="1">
      <c r="A106" s="127"/>
      <c r="B106" s="127"/>
      <c r="C106" s="64"/>
      <c r="D106" s="64"/>
      <c r="E106" s="127"/>
      <c r="F106" s="127"/>
      <c r="G106" s="127"/>
      <c r="H106" s="127"/>
      <c r="I106" s="127"/>
      <c r="J106" s="71"/>
      <c r="K106" s="127"/>
      <c r="L106" s="127"/>
    </row>
    <row r="107" spans="1:12" s="125" customFormat="1" ht="19.5" customHeight="1">
      <c r="A107" s="127"/>
      <c r="B107" s="127"/>
      <c r="C107" s="64"/>
      <c r="D107" s="64"/>
      <c r="E107" s="127"/>
      <c r="F107" s="127"/>
      <c r="G107" s="127"/>
      <c r="H107" s="127"/>
      <c r="I107" s="127"/>
      <c r="J107" s="71"/>
      <c r="K107" s="127"/>
      <c r="L107" s="127"/>
    </row>
    <row r="108" spans="1:12" s="125" customFormat="1" ht="19.5" customHeight="1">
      <c r="A108" s="127"/>
      <c r="B108" s="127"/>
      <c r="C108" s="64"/>
      <c r="D108" s="64"/>
      <c r="E108" s="127"/>
      <c r="F108" s="127"/>
      <c r="G108" s="127"/>
      <c r="H108" s="127"/>
      <c r="I108" s="127"/>
      <c r="J108" s="71"/>
      <c r="K108" s="127"/>
      <c r="L108" s="127"/>
    </row>
    <row r="109" spans="1:12" s="125" customFormat="1" ht="19.5" customHeight="1">
      <c r="A109" s="127"/>
      <c r="B109" s="127"/>
      <c r="C109" s="64"/>
      <c r="D109" s="64"/>
      <c r="E109" s="127"/>
      <c r="F109" s="127"/>
      <c r="G109" s="127"/>
      <c r="H109" s="127"/>
      <c r="I109" s="127"/>
      <c r="J109" s="71"/>
      <c r="K109" s="127"/>
      <c r="L109" s="127"/>
    </row>
    <row r="110" spans="1:12" ht="19.5" customHeight="1">
      <c r="C110" s="121"/>
      <c r="E110" s="121"/>
      <c r="G110" s="121"/>
      <c r="H110" s="121"/>
      <c r="I110" s="121"/>
      <c r="K110" s="121"/>
    </row>
  </sheetData>
  <mergeCells count="6">
    <mergeCell ref="E73:G73"/>
    <mergeCell ref="I73:K73"/>
    <mergeCell ref="E5:G5"/>
    <mergeCell ref="I5:K5"/>
    <mergeCell ref="E40:G40"/>
    <mergeCell ref="I40:K40"/>
  </mergeCells>
  <printOptions horizontalCentered="1" gridLinesSet="0"/>
  <pageMargins left="0.98425196850393704" right="0.196850393700787" top="0.78740157480314998" bottom="0.196850393700787" header="0.196850393700787" footer="0.196850393700787"/>
  <pageSetup paperSize="9" scale="90" firstPageNumber="3" orientation="portrait" useFirstPageNumber="1" r:id="rId1"/>
  <rowBreaks count="6" manualBreakCount="6">
    <brk id="35" max="16383" man="1"/>
    <brk id="68" max="16383" man="1"/>
    <brk id="104" max="16383" man="1"/>
    <brk id="149" max="12" man="1"/>
    <brk id="194" max="16383" man="1"/>
    <brk id="23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5"/>
  <sheetViews>
    <sheetView showGridLines="0" view="pageBreakPreview" topLeftCell="A31" zoomScale="115" zoomScaleNormal="110" zoomScaleSheetLayoutView="115" workbookViewId="0">
      <selection activeCell="N96" sqref="N96"/>
    </sheetView>
  </sheetViews>
  <sheetFormatPr defaultColWidth="9.125" defaultRowHeight="18" customHeight="1"/>
  <cols>
    <col min="1" max="1" width="40.75" style="121" customWidth="1"/>
    <col min="2" max="2" width="1.75" style="121" customWidth="1"/>
    <col min="3" max="3" width="10.25" style="74" customWidth="1"/>
    <col min="4" max="4" width="1.75" style="121" customWidth="1"/>
    <col min="5" max="5" width="13.75" style="127" customWidth="1"/>
    <col min="6" max="6" width="1.25" style="121" customWidth="1"/>
    <col min="7" max="7" width="13.75" style="127" customWidth="1"/>
    <col min="8" max="8" width="1.25" style="121" customWidth="1"/>
    <col min="9" max="9" width="13.75" style="127" customWidth="1"/>
    <col min="10" max="10" width="1.25" style="121" customWidth="1"/>
    <col min="11" max="11" width="13.75" style="127" customWidth="1"/>
    <col min="12" max="12" width="1.25" style="121" customWidth="1"/>
    <col min="13" max="14" width="13.75" style="121" customWidth="1"/>
    <col min="15" max="16384" width="9.125" style="121"/>
  </cols>
  <sheetData>
    <row r="1" spans="1:12" ht="18" customHeight="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52" t="s">
        <v>37</v>
      </c>
      <c r="L1" s="120"/>
    </row>
    <row r="2" spans="1:12" ht="18" customHeight="1">
      <c r="A2" s="53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8" customHeight="1">
      <c r="A3" s="123" t="s">
        <v>191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8" customHeight="1">
      <c r="A4" s="123" t="s">
        <v>163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s="57" customFormat="1" ht="18" customHeight="1">
      <c r="A5" s="54"/>
      <c r="B5" s="54"/>
      <c r="C5" s="55"/>
      <c r="D5" s="54"/>
      <c r="E5" s="22"/>
      <c r="F5" s="54"/>
      <c r="G5" s="54"/>
      <c r="H5" s="56"/>
      <c r="I5" s="54"/>
      <c r="K5" s="58" t="s">
        <v>119</v>
      </c>
    </row>
    <row r="6" spans="1:12" s="120" customFormat="1" ht="18" customHeight="1">
      <c r="C6" s="59"/>
      <c r="D6" s="59"/>
      <c r="E6" s="60"/>
      <c r="F6" s="60" t="s">
        <v>17</v>
      </c>
      <c r="G6" s="60"/>
      <c r="H6" s="61"/>
      <c r="I6" s="60"/>
      <c r="J6" s="60" t="s">
        <v>16</v>
      </c>
      <c r="K6" s="60"/>
    </row>
    <row r="7" spans="1:12" s="126" customFormat="1" ht="18" customHeight="1">
      <c r="C7" s="55"/>
      <c r="D7" s="62"/>
      <c r="E7" s="63">
        <v>2026</v>
      </c>
      <c r="G7" s="63">
        <v>2025</v>
      </c>
      <c r="I7" s="63">
        <v>2026</v>
      </c>
      <c r="K7" s="63">
        <v>2025</v>
      </c>
    </row>
    <row r="8" spans="1:12" s="126" customFormat="1" ht="18" customHeight="1">
      <c r="A8" s="123" t="s">
        <v>75</v>
      </c>
      <c r="C8" s="62"/>
      <c r="D8" s="62"/>
      <c r="E8" s="63"/>
      <c r="G8" s="63"/>
      <c r="I8" s="63"/>
      <c r="K8" s="63"/>
    </row>
    <row r="9" spans="1:12" ht="18" customHeight="1">
      <c r="A9" s="123" t="s">
        <v>51</v>
      </c>
      <c r="B9" s="127"/>
      <c r="E9" s="65"/>
      <c r="G9" s="65"/>
      <c r="I9" s="65"/>
      <c r="K9" s="65"/>
    </row>
    <row r="10" spans="1:12" s="129" customFormat="1" ht="18" customHeight="1">
      <c r="A10" s="129" t="s">
        <v>65</v>
      </c>
      <c r="B10" s="126"/>
      <c r="C10" s="97"/>
      <c r="E10" s="7">
        <v>334360</v>
      </c>
      <c r="F10" s="7"/>
      <c r="G10" s="7">
        <v>7618</v>
      </c>
      <c r="H10" s="7"/>
      <c r="I10" s="7">
        <v>334360</v>
      </c>
      <c r="J10" s="7"/>
      <c r="K10" s="7">
        <v>7618</v>
      </c>
    </row>
    <row r="11" spans="1:12" s="129" customFormat="1" ht="18" customHeight="1">
      <c r="A11" s="129" t="s">
        <v>66</v>
      </c>
      <c r="B11" s="126"/>
      <c r="C11" s="97"/>
      <c r="E11" s="8">
        <v>168005</v>
      </c>
      <c r="F11" s="8"/>
      <c r="G11" s="8">
        <v>141190</v>
      </c>
      <c r="H11" s="8"/>
      <c r="I11" s="7">
        <v>169475</v>
      </c>
      <c r="J11" s="8"/>
      <c r="K11" s="8">
        <v>143160</v>
      </c>
    </row>
    <row r="12" spans="1:12" s="129" customFormat="1" ht="18" customHeight="1">
      <c r="A12" s="129" t="s">
        <v>140</v>
      </c>
      <c r="B12" s="126"/>
      <c r="C12" s="97"/>
      <c r="E12" s="8">
        <v>0</v>
      </c>
      <c r="F12" s="8"/>
      <c r="G12" s="8">
        <v>11532</v>
      </c>
      <c r="H12" s="8"/>
      <c r="I12" s="7">
        <v>0</v>
      </c>
      <c r="J12" s="8"/>
      <c r="K12" s="8">
        <v>11532</v>
      </c>
    </row>
    <row r="13" spans="1:12" s="129" customFormat="1" ht="18" customHeight="1">
      <c r="A13" s="129" t="s">
        <v>50</v>
      </c>
      <c r="B13" s="126"/>
      <c r="E13" s="8">
        <v>25346</v>
      </c>
      <c r="F13" s="8"/>
      <c r="G13" s="8">
        <v>26029</v>
      </c>
      <c r="H13" s="8"/>
      <c r="I13" s="7">
        <v>0</v>
      </c>
      <c r="J13" s="8"/>
      <c r="K13" s="8">
        <v>0</v>
      </c>
    </row>
    <row r="14" spans="1:12" s="129" customFormat="1" ht="18" customHeight="1">
      <c r="A14" s="129" t="s">
        <v>108</v>
      </c>
      <c r="B14" s="126"/>
      <c r="C14" s="151"/>
      <c r="E14" s="8">
        <v>4750</v>
      </c>
      <c r="F14" s="8"/>
      <c r="G14" s="8">
        <v>0</v>
      </c>
      <c r="H14" s="8"/>
      <c r="I14" s="7">
        <v>4750</v>
      </c>
      <c r="J14" s="8"/>
      <c r="K14" s="8">
        <v>0</v>
      </c>
    </row>
    <row r="15" spans="1:12" s="129" customFormat="1" ht="18" customHeight="1">
      <c r="A15" s="129" t="s">
        <v>49</v>
      </c>
      <c r="B15" s="126"/>
      <c r="C15" s="97"/>
      <c r="E15" s="7">
        <v>65</v>
      </c>
      <c r="F15" s="7"/>
      <c r="G15" s="7">
        <v>1150</v>
      </c>
      <c r="H15" s="7"/>
      <c r="I15" s="7">
        <v>15</v>
      </c>
      <c r="J15" s="7"/>
      <c r="K15" s="7">
        <v>1107</v>
      </c>
    </row>
    <row r="16" spans="1:12" ht="18" customHeight="1">
      <c r="A16" s="123" t="s">
        <v>48</v>
      </c>
      <c r="B16" s="126"/>
      <c r="C16" s="98"/>
      <c r="E16" s="137">
        <f>SUM(E10:E15)</f>
        <v>532526</v>
      </c>
      <c r="F16" s="131"/>
      <c r="G16" s="137">
        <f>SUM(G10:G15)</f>
        <v>187519</v>
      </c>
      <c r="H16" s="131"/>
      <c r="I16" s="137">
        <f>SUM(I10:I15)</f>
        <v>508600</v>
      </c>
      <c r="J16" s="131"/>
      <c r="K16" s="137">
        <f>SUM(K10:K15)</f>
        <v>163417</v>
      </c>
    </row>
    <row r="17" spans="1:11" ht="18" customHeight="1">
      <c r="A17" s="123" t="s">
        <v>47</v>
      </c>
      <c r="B17" s="126"/>
      <c r="C17" s="98"/>
      <c r="E17" s="131"/>
      <c r="F17" s="128"/>
      <c r="G17" s="131"/>
      <c r="H17" s="128"/>
      <c r="I17" s="131"/>
      <c r="J17" s="128"/>
      <c r="K17" s="128"/>
    </row>
    <row r="18" spans="1:11" ht="18" customHeight="1">
      <c r="A18" s="129" t="s">
        <v>109</v>
      </c>
      <c r="B18" s="126"/>
      <c r="C18" s="98"/>
      <c r="E18" s="7">
        <v>238135</v>
      </c>
      <c r="F18" s="7"/>
      <c r="G18" s="7">
        <v>4898</v>
      </c>
      <c r="H18" s="7"/>
      <c r="I18" s="7">
        <v>238135</v>
      </c>
      <c r="J18" s="7"/>
      <c r="K18" s="7">
        <v>4898</v>
      </c>
    </row>
    <row r="19" spans="1:11" ht="18" customHeight="1">
      <c r="A19" s="129" t="s">
        <v>110</v>
      </c>
      <c r="B19" s="126"/>
      <c r="C19" s="98"/>
      <c r="E19" s="7">
        <v>126408</v>
      </c>
      <c r="F19" s="7"/>
      <c r="G19" s="7">
        <v>116512</v>
      </c>
      <c r="H19" s="7"/>
      <c r="I19" s="7">
        <v>126408</v>
      </c>
      <c r="J19" s="7"/>
      <c r="K19" s="7">
        <v>116512</v>
      </c>
    </row>
    <row r="20" spans="1:11" ht="18" customHeight="1">
      <c r="A20" s="129" t="s">
        <v>141</v>
      </c>
      <c r="B20" s="126"/>
      <c r="C20" s="98"/>
      <c r="E20" s="7">
        <v>0</v>
      </c>
      <c r="F20" s="7"/>
      <c r="G20" s="7">
        <v>8371</v>
      </c>
      <c r="H20" s="7"/>
      <c r="I20" s="7">
        <v>0</v>
      </c>
      <c r="J20" s="7"/>
      <c r="K20" s="7">
        <v>8371</v>
      </c>
    </row>
    <row r="21" spans="1:11" ht="18" customHeight="1">
      <c r="A21" s="129" t="s">
        <v>111</v>
      </c>
      <c r="B21" s="126"/>
      <c r="C21" s="98"/>
      <c r="E21" s="7">
        <v>17318</v>
      </c>
      <c r="F21" s="7"/>
      <c r="G21" s="7">
        <v>18929</v>
      </c>
      <c r="H21" s="7"/>
      <c r="I21" s="7">
        <v>0</v>
      </c>
      <c r="J21" s="7"/>
      <c r="K21" s="7">
        <v>0</v>
      </c>
    </row>
    <row r="22" spans="1:11" ht="18" customHeight="1">
      <c r="A22" s="129" t="s">
        <v>129</v>
      </c>
      <c r="B22" s="99"/>
      <c r="C22" s="98"/>
      <c r="E22" s="7">
        <v>0</v>
      </c>
      <c r="F22" s="7"/>
      <c r="G22" s="7">
        <v>6100</v>
      </c>
      <c r="H22" s="7"/>
      <c r="I22" s="7">
        <v>0</v>
      </c>
      <c r="J22" s="7"/>
      <c r="K22" s="7">
        <v>6100</v>
      </c>
    </row>
    <row r="23" spans="1:11" ht="18" customHeight="1">
      <c r="A23" s="129" t="s">
        <v>76</v>
      </c>
      <c r="C23" s="98"/>
      <c r="E23" s="7">
        <v>7252</v>
      </c>
      <c r="F23" s="7"/>
      <c r="G23" s="7">
        <v>5526</v>
      </c>
      <c r="H23" s="7"/>
      <c r="I23" s="7">
        <v>7243</v>
      </c>
      <c r="J23" s="7"/>
      <c r="K23" s="7">
        <v>5513</v>
      </c>
    </row>
    <row r="24" spans="1:11" ht="18" customHeight="1">
      <c r="A24" s="129" t="s">
        <v>46</v>
      </c>
      <c r="B24" s="99"/>
      <c r="C24" s="98"/>
      <c r="E24" s="7">
        <v>13048</v>
      </c>
      <c r="F24" s="7"/>
      <c r="G24" s="7">
        <v>13125</v>
      </c>
      <c r="H24" s="7"/>
      <c r="I24" s="7">
        <v>9919</v>
      </c>
      <c r="J24" s="7"/>
      <c r="K24" s="7">
        <v>9839</v>
      </c>
    </row>
    <row r="25" spans="1:11" ht="18" customHeight="1">
      <c r="A25" s="123" t="s">
        <v>45</v>
      </c>
      <c r="B25" s="126"/>
      <c r="C25" s="98"/>
      <c r="E25" s="137">
        <f>SUM(E18:E24)</f>
        <v>402161</v>
      </c>
      <c r="F25" s="131"/>
      <c r="G25" s="137">
        <f>SUM(G18:G24)</f>
        <v>173461</v>
      </c>
      <c r="H25" s="131"/>
      <c r="I25" s="137">
        <f>SUM(I18:I24)</f>
        <v>381705</v>
      </c>
      <c r="J25" s="131"/>
      <c r="K25" s="137">
        <f>SUM(K18:K24)</f>
        <v>151233</v>
      </c>
    </row>
    <row r="26" spans="1:11" ht="18" customHeight="1">
      <c r="A26" s="152" t="s">
        <v>77</v>
      </c>
      <c r="B26" s="126"/>
      <c r="C26" s="98"/>
      <c r="E26" s="100">
        <f>E16-E25</f>
        <v>130365</v>
      </c>
      <c r="F26" s="128"/>
      <c r="G26" s="100">
        <f>G16-G25</f>
        <v>14058</v>
      </c>
      <c r="H26" s="128"/>
      <c r="I26" s="128">
        <f>I16-I25</f>
        <v>126895</v>
      </c>
      <c r="J26" s="128"/>
      <c r="K26" s="128">
        <f>K16-K25</f>
        <v>12184</v>
      </c>
    </row>
    <row r="27" spans="1:11" ht="18" customHeight="1">
      <c r="A27" s="101" t="s">
        <v>146</v>
      </c>
      <c r="B27" s="126"/>
      <c r="C27" s="97"/>
      <c r="E27" s="100">
        <v>-120</v>
      </c>
      <c r="F27" s="128"/>
      <c r="G27" s="100">
        <v>-81</v>
      </c>
      <c r="H27" s="128"/>
      <c r="I27" s="100">
        <v>0</v>
      </c>
      <c r="J27" s="131"/>
      <c r="K27" s="100">
        <v>0</v>
      </c>
    </row>
    <row r="28" spans="1:11" ht="18" customHeight="1">
      <c r="A28" s="129" t="s">
        <v>142</v>
      </c>
      <c r="B28" s="126"/>
      <c r="C28" s="98"/>
      <c r="E28" s="100">
        <v>1782</v>
      </c>
      <c r="F28" s="128"/>
      <c r="G28" s="100">
        <v>2967</v>
      </c>
      <c r="H28" s="128"/>
      <c r="I28" s="100">
        <v>1782</v>
      </c>
      <c r="J28" s="131"/>
      <c r="K28" s="100">
        <v>2967</v>
      </c>
    </row>
    <row r="29" spans="1:11" ht="18" customHeight="1">
      <c r="A29" s="126" t="s">
        <v>44</v>
      </c>
      <c r="B29" s="126"/>
      <c r="C29" s="98"/>
      <c r="E29" s="9">
        <v>-1931</v>
      </c>
      <c r="F29" s="7"/>
      <c r="G29" s="9">
        <v>-2700</v>
      </c>
      <c r="H29" s="7"/>
      <c r="I29" s="9">
        <v>-1054</v>
      </c>
      <c r="J29" s="7"/>
      <c r="K29" s="9">
        <v>-1491</v>
      </c>
    </row>
    <row r="30" spans="1:11" ht="18" customHeight="1">
      <c r="A30" s="123" t="s">
        <v>78</v>
      </c>
      <c r="B30" s="99"/>
      <c r="C30" s="98"/>
      <c r="E30" s="131">
        <f>SUM(E26:E29)</f>
        <v>130096</v>
      </c>
      <c r="F30" s="128"/>
      <c r="G30" s="131">
        <f>SUM(G26:G29)</f>
        <v>14244</v>
      </c>
      <c r="H30" s="128"/>
      <c r="I30" s="131">
        <f>SUM(I26:I29)</f>
        <v>127623</v>
      </c>
      <c r="J30" s="128"/>
      <c r="K30" s="128">
        <f>SUM(K26:K29)</f>
        <v>13660</v>
      </c>
    </row>
    <row r="31" spans="1:11" ht="18" customHeight="1">
      <c r="A31" s="126" t="s">
        <v>79</v>
      </c>
      <c r="C31" s="98"/>
      <c r="E31" s="9">
        <v>-26183</v>
      </c>
      <c r="F31" s="10"/>
      <c r="G31" s="9">
        <v>-2998</v>
      </c>
      <c r="H31" s="10"/>
      <c r="I31" s="9">
        <v>-25689</v>
      </c>
      <c r="J31" s="10"/>
      <c r="K31" s="9">
        <v>-2953</v>
      </c>
    </row>
    <row r="32" spans="1:11" ht="18" customHeight="1">
      <c r="A32" s="123" t="s">
        <v>80</v>
      </c>
      <c r="B32" s="102"/>
      <c r="C32" s="98"/>
      <c r="E32" s="137">
        <f>SUM(E30:E31)</f>
        <v>103913</v>
      </c>
      <c r="F32" s="128"/>
      <c r="G32" s="137">
        <f>SUM(G30:G31)</f>
        <v>11246</v>
      </c>
      <c r="H32" s="128"/>
      <c r="I32" s="133">
        <f>SUM(I30:I31)</f>
        <v>101934</v>
      </c>
      <c r="J32" s="66"/>
      <c r="K32" s="133">
        <f>SUM(K30:K31)</f>
        <v>10707</v>
      </c>
    </row>
    <row r="33" spans="1:12" ht="18" customHeight="1">
      <c r="A33" s="123"/>
      <c r="B33" s="102"/>
      <c r="C33" s="98"/>
      <c r="E33" s="23"/>
      <c r="F33" s="128"/>
      <c r="G33" s="23"/>
      <c r="H33" s="66"/>
      <c r="I33" s="128"/>
      <c r="J33" s="66"/>
      <c r="K33" s="128"/>
    </row>
    <row r="34" spans="1:12" ht="18" customHeight="1">
      <c r="A34" s="127" t="s">
        <v>1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21"/>
    </row>
    <row r="35" spans="1:12" ht="18" customHeight="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52" t="s">
        <v>37</v>
      </c>
      <c r="L35" s="120"/>
    </row>
    <row r="36" spans="1:12" ht="18" customHeight="1">
      <c r="A36" s="53" t="s">
        <v>106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</row>
    <row r="37" spans="1:12" ht="18" customHeight="1">
      <c r="A37" s="123" t="s">
        <v>192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</row>
    <row r="38" spans="1:12" ht="18" customHeight="1">
      <c r="A38" s="123" t="s">
        <v>163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</row>
    <row r="39" spans="1:12" s="57" customFormat="1" ht="18" customHeight="1">
      <c r="A39" s="54"/>
      <c r="B39" s="54"/>
      <c r="C39" s="55"/>
      <c r="D39" s="54"/>
      <c r="E39" s="22"/>
      <c r="F39" s="54"/>
      <c r="G39" s="54"/>
      <c r="H39" s="56"/>
      <c r="I39" s="54"/>
      <c r="K39" s="58" t="s">
        <v>119</v>
      </c>
    </row>
    <row r="40" spans="1:12" s="120" customFormat="1" ht="18" customHeight="1">
      <c r="C40" s="59"/>
      <c r="D40" s="59"/>
      <c r="E40" s="60"/>
      <c r="F40" s="60" t="s">
        <v>17</v>
      </c>
      <c r="G40" s="60"/>
      <c r="H40" s="61"/>
      <c r="I40" s="60"/>
      <c r="J40" s="60" t="s">
        <v>16</v>
      </c>
      <c r="K40" s="60"/>
    </row>
    <row r="41" spans="1:12" s="126" customFormat="1" ht="18" customHeight="1">
      <c r="C41" s="55"/>
      <c r="D41" s="62"/>
      <c r="E41" s="63">
        <v>2026</v>
      </c>
      <c r="G41" s="63">
        <v>2025</v>
      </c>
      <c r="I41" s="63">
        <v>2026</v>
      </c>
      <c r="K41" s="63">
        <v>2025</v>
      </c>
    </row>
    <row r="42" spans="1:12" ht="18" customHeight="1">
      <c r="A42" s="123" t="s">
        <v>82</v>
      </c>
      <c r="B42" s="102"/>
      <c r="C42" s="98"/>
      <c r="E42" s="23"/>
      <c r="F42" s="128"/>
      <c r="G42" s="23"/>
      <c r="H42" s="66"/>
      <c r="I42" s="131"/>
      <c r="J42" s="66"/>
      <c r="K42" s="128"/>
    </row>
    <row r="43" spans="1:12" ht="18" customHeight="1">
      <c r="A43" s="153" t="s">
        <v>193</v>
      </c>
      <c r="B43" s="102"/>
      <c r="C43" s="98"/>
      <c r="E43" s="23"/>
      <c r="F43" s="128"/>
      <c r="G43" s="23"/>
      <c r="H43" s="66"/>
      <c r="I43" s="131"/>
      <c r="J43" s="66"/>
      <c r="K43" s="128"/>
    </row>
    <row r="44" spans="1:12" ht="18" customHeight="1">
      <c r="A44" s="154" t="s">
        <v>180</v>
      </c>
      <c r="B44" s="102"/>
      <c r="C44" s="98"/>
      <c r="E44" s="69">
        <v>5477</v>
      </c>
      <c r="F44" s="131"/>
      <c r="G44" s="69">
        <v>0</v>
      </c>
      <c r="H44" s="131"/>
      <c r="I44" s="131">
        <v>5477</v>
      </c>
      <c r="J44" s="131"/>
      <c r="K44" s="131">
        <v>0</v>
      </c>
    </row>
    <row r="45" spans="1:12" ht="18" customHeight="1">
      <c r="A45" s="154" t="s">
        <v>167</v>
      </c>
      <c r="B45" s="102"/>
      <c r="C45" s="98"/>
      <c r="E45" s="69">
        <v>-2385</v>
      </c>
      <c r="F45" s="131"/>
      <c r="G45" s="69">
        <v>0</v>
      </c>
      <c r="H45" s="131"/>
      <c r="I45" s="131">
        <v>-2385</v>
      </c>
      <c r="J45" s="131"/>
      <c r="K45" s="131">
        <v>0</v>
      </c>
    </row>
    <row r="46" spans="1:12" ht="18" customHeight="1">
      <c r="A46" s="154" t="s">
        <v>168</v>
      </c>
      <c r="B46" s="102"/>
      <c r="C46" s="98"/>
      <c r="E46" s="103">
        <v>-618</v>
      </c>
      <c r="F46" s="131"/>
      <c r="G46" s="103">
        <v>0</v>
      </c>
      <c r="H46" s="131"/>
      <c r="I46" s="155">
        <v>-618</v>
      </c>
      <c r="J46" s="131"/>
      <c r="K46" s="155">
        <v>0</v>
      </c>
    </row>
    <row r="47" spans="1:12" ht="18" customHeight="1">
      <c r="A47" s="154" t="s">
        <v>199</v>
      </c>
      <c r="B47" s="104"/>
      <c r="C47" s="98"/>
      <c r="E47" s="23"/>
      <c r="F47" s="128"/>
      <c r="G47" s="23"/>
      <c r="H47" s="66"/>
      <c r="I47" s="128"/>
      <c r="J47" s="66"/>
      <c r="K47" s="128"/>
    </row>
    <row r="48" spans="1:12" ht="18" customHeight="1">
      <c r="A48" s="154" t="s">
        <v>200</v>
      </c>
      <c r="B48" s="104"/>
      <c r="C48" s="98"/>
      <c r="E48" s="51">
        <f>SUM(E44:E47)</f>
        <v>2474</v>
      </c>
      <c r="F48" s="128"/>
      <c r="G48" s="51">
        <f>SUM(G44:G47)</f>
        <v>0</v>
      </c>
      <c r="H48" s="66"/>
      <c r="I48" s="51">
        <f>SUM(I44:I47)</f>
        <v>2474</v>
      </c>
      <c r="J48" s="66"/>
      <c r="K48" s="51">
        <f>SUM(K44:K47)</f>
        <v>0</v>
      </c>
    </row>
    <row r="49" spans="1:11" ht="18" customHeight="1">
      <c r="A49" s="123" t="s">
        <v>112</v>
      </c>
      <c r="B49" s="102"/>
      <c r="C49" s="98"/>
      <c r="E49" s="105">
        <f>E48</f>
        <v>2474</v>
      </c>
      <c r="F49" s="131"/>
      <c r="G49" s="105">
        <f>G48</f>
        <v>0</v>
      </c>
      <c r="H49" s="131"/>
      <c r="I49" s="105">
        <f>I48</f>
        <v>2474</v>
      </c>
      <c r="J49" s="131"/>
      <c r="K49" s="105">
        <f>K48</f>
        <v>0</v>
      </c>
    </row>
    <row r="50" spans="1:11" ht="18" customHeight="1">
      <c r="A50" s="123"/>
      <c r="B50" s="102"/>
      <c r="C50" s="98"/>
      <c r="E50" s="106"/>
      <c r="F50" s="131"/>
      <c r="G50" s="106"/>
      <c r="H50" s="131"/>
      <c r="I50" s="106"/>
      <c r="J50" s="131"/>
      <c r="K50" s="106"/>
    </row>
    <row r="51" spans="1:11" ht="18" customHeight="1" thickBot="1">
      <c r="A51" s="123" t="s">
        <v>72</v>
      </c>
      <c r="B51" s="102"/>
      <c r="C51" s="98"/>
      <c r="E51" s="156">
        <f>SUM(E32,E49)</f>
        <v>106387</v>
      </c>
      <c r="F51" s="131"/>
      <c r="G51" s="156">
        <f>SUM(G32,G49)</f>
        <v>11246</v>
      </c>
      <c r="H51" s="131"/>
      <c r="I51" s="156">
        <f>SUM(I32,I49)</f>
        <v>104408</v>
      </c>
      <c r="J51" s="131"/>
      <c r="K51" s="156">
        <f>SUM(K32,K49)</f>
        <v>10707</v>
      </c>
    </row>
    <row r="52" spans="1:11" ht="18" customHeight="1" thickTop="1">
      <c r="A52" s="123"/>
      <c r="B52" s="102"/>
      <c r="C52" s="98"/>
      <c r="E52" s="23"/>
      <c r="F52" s="128"/>
      <c r="G52" s="23"/>
      <c r="H52" s="66"/>
      <c r="I52" s="128"/>
      <c r="J52" s="66"/>
      <c r="K52" s="128"/>
    </row>
    <row r="53" spans="1:11" ht="18" customHeight="1">
      <c r="A53" s="123" t="s">
        <v>43</v>
      </c>
      <c r="B53" s="102"/>
      <c r="C53" s="98"/>
      <c r="E53" s="23"/>
      <c r="F53" s="128"/>
      <c r="G53" s="23"/>
      <c r="H53" s="66"/>
      <c r="I53" s="128"/>
      <c r="J53" s="66"/>
      <c r="K53" s="128"/>
    </row>
    <row r="54" spans="1:11" ht="18" customHeight="1" thickBot="1">
      <c r="A54" s="102" t="s">
        <v>42</v>
      </c>
      <c r="B54" s="102"/>
      <c r="C54" s="98"/>
      <c r="E54" s="131">
        <f>E56-E55</f>
        <v>103412</v>
      </c>
      <c r="F54" s="131"/>
      <c r="G54" s="131">
        <f>G56-G55</f>
        <v>11127</v>
      </c>
      <c r="H54" s="66"/>
      <c r="I54" s="157">
        <f>I32</f>
        <v>101934</v>
      </c>
      <c r="J54" s="66"/>
      <c r="K54" s="157">
        <f>K32</f>
        <v>10707</v>
      </c>
    </row>
    <row r="55" spans="1:11" ht="18" customHeight="1" thickTop="1">
      <c r="A55" s="126" t="s">
        <v>81</v>
      </c>
      <c r="C55" s="98"/>
      <c r="E55" s="131">
        <v>501</v>
      </c>
      <c r="F55" s="128"/>
      <c r="G55" s="131">
        <v>119</v>
      </c>
      <c r="H55" s="128"/>
      <c r="I55" s="6"/>
      <c r="J55" s="128"/>
      <c r="K55" s="6"/>
    </row>
    <row r="56" spans="1:11" ht="18" customHeight="1" thickBot="1">
      <c r="B56" s="102"/>
      <c r="E56" s="139">
        <f>E32</f>
        <v>103913</v>
      </c>
      <c r="F56" s="128"/>
      <c r="G56" s="139">
        <f>G32</f>
        <v>11246</v>
      </c>
      <c r="H56" s="128"/>
      <c r="I56" s="128"/>
      <c r="J56" s="128"/>
      <c r="K56" s="128"/>
    </row>
    <row r="57" spans="1:11" s="171" customFormat="1" ht="21.75" customHeight="1" thickTop="1">
      <c r="A57" s="170"/>
      <c r="C57" s="172"/>
      <c r="E57" s="173"/>
      <c r="F57" s="173"/>
      <c r="G57" s="173"/>
      <c r="H57" s="173"/>
      <c r="I57" s="173"/>
      <c r="J57" s="173"/>
      <c r="K57" s="173"/>
    </row>
    <row r="58" spans="1:11" s="171" customFormat="1" ht="21.75" customHeight="1">
      <c r="A58" s="123" t="s">
        <v>181</v>
      </c>
      <c r="B58" s="102"/>
      <c r="C58" s="98"/>
      <c r="D58" s="121"/>
      <c r="E58" s="23"/>
      <c r="F58" s="128"/>
      <c r="G58" s="23"/>
      <c r="H58" s="66"/>
      <c r="I58" s="128"/>
      <c r="J58" s="66"/>
      <c r="K58" s="128"/>
    </row>
    <row r="59" spans="1:11" s="171" customFormat="1" ht="21.75" customHeight="1" thickBot="1">
      <c r="A59" s="102" t="s">
        <v>42</v>
      </c>
      <c r="B59" s="102"/>
      <c r="C59" s="98"/>
      <c r="D59" s="121"/>
      <c r="E59" s="131">
        <f>E61-E60</f>
        <v>105886</v>
      </c>
      <c r="F59" s="131"/>
      <c r="G59" s="131">
        <f>G61-G60</f>
        <v>11127</v>
      </c>
      <c r="H59" s="66"/>
      <c r="I59" s="157">
        <f>I51</f>
        <v>104408</v>
      </c>
      <c r="J59" s="66"/>
      <c r="K59" s="157">
        <f>K51</f>
        <v>10707</v>
      </c>
    </row>
    <row r="60" spans="1:11" s="171" customFormat="1" ht="21.75" customHeight="1" thickTop="1">
      <c r="A60" s="126" t="s">
        <v>81</v>
      </c>
      <c r="B60" s="121"/>
      <c r="C60" s="98"/>
      <c r="D60" s="121"/>
      <c r="E60" s="131">
        <f>'CE(C)'!W23</f>
        <v>501</v>
      </c>
      <c r="F60" s="128"/>
      <c r="G60" s="131">
        <f>'CE(C)'!W17</f>
        <v>119</v>
      </c>
      <c r="H60" s="128"/>
      <c r="I60" s="6"/>
      <c r="J60" s="128"/>
      <c r="K60" s="6"/>
    </row>
    <row r="61" spans="1:11" s="171" customFormat="1" ht="21.75" customHeight="1" thickBot="1">
      <c r="A61" s="121"/>
      <c r="B61" s="102"/>
      <c r="C61" s="74"/>
      <c r="D61" s="121"/>
      <c r="E61" s="139">
        <f>E51</f>
        <v>106387</v>
      </c>
      <c r="F61" s="128"/>
      <c r="G61" s="139">
        <f>G51</f>
        <v>11246</v>
      </c>
      <c r="H61" s="128"/>
      <c r="I61" s="128"/>
      <c r="J61" s="128"/>
      <c r="K61" s="128"/>
    </row>
    <row r="62" spans="1:11" ht="18" customHeight="1" thickTop="1">
      <c r="A62" s="123"/>
      <c r="B62" s="102"/>
      <c r="C62" s="98"/>
      <c r="E62" s="23"/>
      <c r="F62" s="128"/>
      <c r="G62" s="23"/>
      <c r="H62" s="66"/>
      <c r="I62" s="128"/>
      <c r="J62" s="66"/>
      <c r="K62" s="128"/>
    </row>
    <row r="63" spans="1:11" s="126" customFormat="1" ht="18" customHeight="1">
      <c r="A63" s="123" t="s">
        <v>117</v>
      </c>
      <c r="B63" s="127"/>
      <c r="C63" s="98"/>
      <c r="D63" s="127"/>
      <c r="E63" s="23"/>
      <c r="F63" s="127"/>
      <c r="G63" s="23"/>
      <c r="H63" s="107"/>
      <c r="I63" s="107"/>
      <c r="J63" s="58"/>
      <c r="K63" s="107"/>
    </row>
    <row r="64" spans="1:11" s="126" customFormat="1" ht="18" customHeight="1">
      <c r="A64" s="126" t="s">
        <v>115</v>
      </c>
      <c r="B64" s="127"/>
      <c r="C64" s="98"/>
      <c r="D64" s="127"/>
      <c r="E64" s="23"/>
      <c r="F64" s="127"/>
      <c r="G64" s="23"/>
      <c r="H64" s="107"/>
      <c r="I64" s="107"/>
      <c r="J64" s="58"/>
      <c r="K64" s="107"/>
    </row>
    <row r="65" spans="1:12" s="126" customFormat="1" ht="18" customHeight="1" thickBot="1">
      <c r="A65" s="126" t="s">
        <v>116</v>
      </c>
      <c r="B65" s="102"/>
      <c r="C65" s="108"/>
      <c r="E65" s="158">
        <v>0.17</v>
      </c>
      <c r="F65" s="129"/>
      <c r="G65" s="158">
        <v>0.02</v>
      </c>
      <c r="H65" s="129"/>
      <c r="I65" s="158">
        <v>0.17</v>
      </c>
      <c r="J65" s="159"/>
      <c r="K65" s="158">
        <v>0.02</v>
      </c>
    </row>
    <row r="66" spans="1:12" s="126" customFormat="1" ht="18" customHeight="1" thickTop="1">
      <c r="B66" s="102"/>
      <c r="C66" s="108"/>
      <c r="E66" s="159"/>
      <c r="F66" s="129"/>
      <c r="G66" s="159"/>
      <c r="H66" s="129"/>
      <c r="I66" s="159"/>
      <c r="J66" s="159"/>
      <c r="K66" s="159"/>
    </row>
    <row r="67" spans="1:12" ht="18" customHeight="1">
      <c r="A67" s="127" t="s">
        <v>1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21"/>
    </row>
    <row r="68" spans="1:12" s="125" customFormat="1" ht="18" customHeight="1">
      <c r="A68" s="127"/>
      <c r="B68" s="127"/>
      <c r="C68" s="64"/>
      <c r="D68" s="64"/>
      <c r="E68" s="127"/>
      <c r="F68" s="127"/>
      <c r="G68" s="127"/>
      <c r="H68" s="127"/>
      <c r="I68" s="127"/>
      <c r="J68" s="71"/>
      <c r="K68" s="127"/>
      <c r="L68" s="127"/>
    </row>
    <row r="69" spans="1:12" s="125" customFormat="1" ht="18" customHeight="1">
      <c r="A69" s="127"/>
      <c r="B69" s="127"/>
      <c r="C69" s="64"/>
      <c r="D69" s="64"/>
      <c r="E69" s="127"/>
      <c r="F69" s="127"/>
      <c r="G69" s="127"/>
      <c r="H69" s="127"/>
      <c r="I69" s="127"/>
      <c r="J69" s="71"/>
      <c r="K69" s="127"/>
      <c r="L69" s="127"/>
    </row>
    <row r="70" spans="1:12" s="125" customFormat="1" ht="18" customHeight="1">
      <c r="A70" s="127"/>
      <c r="B70" s="127"/>
      <c r="C70" s="64"/>
      <c r="D70" s="64"/>
      <c r="E70" s="127"/>
      <c r="F70" s="127"/>
      <c r="G70" s="127"/>
      <c r="H70" s="127"/>
      <c r="I70" s="127"/>
      <c r="J70" s="71"/>
      <c r="K70" s="127"/>
      <c r="L70" s="127"/>
    </row>
    <row r="71" spans="1:12" s="125" customFormat="1" ht="18" customHeight="1">
      <c r="A71" s="127"/>
      <c r="B71" s="127"/>
      <c r="C71" s="64"/>
      <c r="D71" s="64"/>
      <c r="E71" s="127"/>
      <c r="F71" s="127"/>
      <c r="G71" s="127"/>
      <c r="H71" s="127"/>
      <c r="I71" s="127"/>
      <c r="J71" s="71"/>
      <c r="K71" s="127"/>
      <c r="L71" s="127"/>
    </row>
    <row r="72" spans="1:12" s="125" customFormat="1" ht="18" customHeight="1">
      <c r="A72" s="127"/>
      <c r="B72" s="127"/>
      <c r="C72" s="64"/>
      <c r="D72" s="64"/>
      <c r="E72" s="127"/>
      <c r="F72" s="127"/>
      <c r="G72" s="127"/>
      <c r="H72" s="127"/>
      <c r="I72" s="127"/>
      <c r="J72" s="71"/>
      <c r="K72" s="127"/>
      <c r="L72" s="127"/>
    </row>
    <row r="73" spans="1:12" s="125" customFormat="1" ht="18" customHeight="1">
      <c r="A73" s="127"/>
      <c r="B73" s="127"/>
      <c r="C73" s="64"/>
      <c r="D73" s="64"/>
      <c r="E73" s="127"/>
      <c r="F73" s="127"/>
      <c r="G73" s="127"/>
      <c r="H73" s="127"/>
      <c r="I73" s="127"/>
      <c r="J73" s="71"/>
      <c r="K73" s="127"/>
      <c r="L73" s="127"/>
    </row>
    <row r="74" spans="1:12" s="125" customFormat="1" ht="18" customHeight="1">
      <c r="A74" s="127"/>
      <c r="B74" s="127"/>
      <c r="C74" s="64"/>
      <c r="D74" s="64"/>
      <c r="E74" s="127"/>
      <c r="F74" s="127"/>
      <c r="G74" s="127"/>
      <c r="H74" s="127"/>
      <c r="I74" s="127"/>
      <c r="J74" s="71"/>
      <c r="K74" s="127"/>
      <c r="L74" s="127"/>
    </row>
    <row r="75" spans="1:12" ht="18" customHeight="1">
      <c r="C75" s="121"/>
      <c r="E75" s="121"/>
      <c r="G75" s="121"/>
      <c r="I75" s="121"/>
      <c r="K75" s="121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90" firstPageNumber="3" orientation="portrait" useFirstPageNumber="1" r:id="rId1"/>
  <rowBreaks count="3" manualBreakCount="3">
    <brk id="34" max="16383" man="1"/>
    <brk id="106" max="12" man="1"/>
    <brk id="151" max="12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showGridLines="0" view="pageBreakPreview" topLeftCell="A19" zoomScaleNormal="79" zoomScaleSheetLayoutView="100" workbookViewId="0">
      <selection activeCell="A8" sqref="A8"/>
    </sheetView>
  </sheetViews>
  <sheetFormatPr defaultColWidth="9.125" defaultRowHeight="20.100000000000001" customHeight="1"/>
  <cols>
    <col min="1" max="1" width="20.75" style="140" customWidth="1"/>
    <col min="2" max="2" width="10.75" style="140" customWidth="1"/>
    <col min="3" max="3" width="7.625" style="140" customWidth="1"/>
    <col min="4" max="4" width="1.75" style="140" customWidth="1"/>
    <col min="5" max="5" width="12.25" style="140" customWidth="1"/>
    <col min="6" max="6" width="1.75" style="140" customWidth="1"/>
    <col min="7" max="7" width="12.25" style="140" customWidth="1"/>
    <col min="8" max="8" width="1.75" style="140" customWidth="1"/>
    <col min="9" max="9" width="12.25" style="140" customWidth="1"/>
    <col min="10" max="10" width="1.75" style="140" customWidth="1"/>
    <col min="11" max="11" width="12.25" style="140" customWidth="1"/>
    <col min="12" max="12" width="1.75" style="140" customWidth="1"/>
    <col min="13" max="13" width="12.25" style="140" customWidth="1"/>
    <col min="14" max="14" width="1.75" style="140" customWidth="1"/>
    <col min="15" max="15" width="12.25" style="140" customWidth="1"/>
    <col min="16" max="16" width="3" style="140" customWidth="1"/>
    <col min="17" max="17" width="12.25" style="140" customWidth="1"/>
    <col min="18" max="18" width="2.25" style="140" customWidth="1"/>
    <col min="19" max="19" width="12.25" style="140" customWidth="1"/>
    <col min="20" max="20" width="2.25" style="140" customWidth="1"/>
    <col min="21" max="21" width="15.875" style="140" customWidth="1"/>
    <col min="22" max="22" width="1.75" style="140" customWidth="1"/>
    <col min="23" max="23" width="14.25" style="140" customWidth="1"/>
    <col min="24" max="24" width="1.75" style="140" customWidth="1"/>
    <col min="25" max="25" width="12.25" style="140" customWidth="1"/>
    <col min="26" max="26" width="1.75" style="140" customWidth="1"/>
    <col min="27" max="27" width="10.75" style="140" customWidth="1"/>
    <col min="28" max="28" width="1.75" style="140" customWidth="1"/>
    <col min="29" max="16384" width="9.125" style="140"/>
  </cols>
  <sheetData>
    <row r="1" spans="1:27" ht="20.100000000000001" customHeight="1">
      <c r="Y1" s="52" t="s">
        <v>37</v>
      </c>
    </row>
    <row r="2" spans="1:27" s="136" customFormat="1" ht="20.100000000000001" customHeight="1">
      <c r="A2" s="123" t="s">
        <v>106</v>
      </c>
      <c r="B2" s="75"/>
      <c r="C2" s="76"/>
      <c r="D2" s="76"/>
      <c r="E2" s="76"/>
      <c r="F2" s="76"/>
      <c r="Y2" s="77"/>
    </row>
    <row r="3" spans="1:27" s="136" customFormat="1" ht="20.100000000000001" customHeight="1">
      <c r="A3" s="123" t="s">
        <v>194</v>
      </c>
      <c r="B3" s="75"/>
      <c r="C3" s="76"/>
      <c r="D3" s="76"/>
      <c r="E3" s="76"/>
      <c r="F3" s="76"/>
      <c r="Y3" s="77"/>
    </row>
    <row r="4" spans="1:27" ht="20.100000000000001" customHeight="1">
      <c r="A4" s="123" t="s">
        <v>163</v>
      </c>
      <c r="B4" s="78"/>
      <c r="C4" s="78"/>
      <c r="D4" s="78"/>
      <c r="E4" s="78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 ht="20.100000000000001" customHeight="1">
      <c r="A5" s="141"/>
      <c r="B5" s="78"/>
      <c r="C5" s="78"/>
      <c r="D5" s="78"/>
      <c r="E5" s="78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80" t="s">
        <v>18</v>
      </c>
      <c r="Z5" s="79"/>
      <c r="AA5" s="79"/>
    </row>
    <row r="6" spans="1:27" ht="20.100000000000001" customHeight="1">
      <c r="A6" s="81"/>
      <c r="B6" s="79"/>
      <c r="C6" s="79"/>
      <c r="D6" s="79"/>
      <c r="E6" s="177" t="s">
        <v>73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42"/>
      <c r="AA6" s="142"/>
    </row>
    <row r="7" spans="1:27" ht="20.100000000000001" customHeight="1">
      <c r="A7" s="81"/>
      <c r="B7" s="79"/>
      <c r="C7" s="79"/>
      <c r="D7" s="79"/>
      <c r="E7" s="179" t="s">
        <v>4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85"/>
      <c r="W7" s="85"/>
      <c r="X7" s="85"/>
      <c r="Y7" s="85"/>
      <c r="Z7" s="142"/>
      <c r="AA7" s="142"/>
    </row>
    <row r="8" spans="1:27" ht="20.100000000000001" customHeight="1">
      <c r="A8" s="81"/>
      <c r="B8" s="79"/>
      <c r="C8" s="79"/>
      <c r="D8" s="79"/>
      <c r="E8" s="92"/>
      <c r="F8" s="92"/>
      <c r="G8" s="92"/>
      <c r="H8" s="92"/>
      <c r="I8" s="92"/>
      <c r="J8" s="92"/>
      <c r="K8" s="92"/>
      <c r="L8" s="92"/>
      <c r="M8" s="92"/>
      <c r="N8" s="92"/>
      <c r="O8" s="179" t="s">
        <v>176</v>
      </c>
      <c r="P8" s="179"/>
      <c r="Q8" s="179"/>
      <c r="R8" s="179"/>
      <c r="S8" s="179"/>
      <c r="T8" s="148"/>
      <c r="U8" s="148"/>
      <c r="V8" s="85"/>
      <c r="W8" s="85"/>
      <c r="X8" s="85"/>
      <c r="Y8" s="85"/>
      <c r="Z8" s="142"/>
      <c r="AA8" s="142"/>
    </row>
    <row r="9" spans="1:27" ht="20.100000000000001" customHeight="1">
      <c r="A9" s="81"/>
      <c r="B9" s="79"/>
      <c r="C9" s="79"/>
      <c r="D9" s="79"/>
      <c r="E9" s="92"/>
      <c r="F9" s="92"/>
      <c r="G9" s="92"/>
      <c r="H9" s="92"/>
      <c r="I9" s="92"/>
      <c r="J9" s="92"/>
      <c r="K9" s="92"/>
      <c r="L9" s="92"/>
      <c r="M9" s="92"/>
      <c r="N9" s="92"/>
      <c r="O9" s="179" t="s">
        <v>177</v>
      </c>
      <c r="P9" s="179"/>
      <c r="Q9" s="179"/>
      <c r="R9" s="179"/>
      <c r="S9" s="92"/>
      <c r="T9" s="92"/>
      <c r="U9" s="92"/>
      <c r="V9" s="85"/>
      <c r="W9" s="85"/>
      <c r="X9" s="85"/>
      <c r="Y9" s="85"/>
      <c r="Z9" s="142"/>
      <c r="AA9" s="142"/>
    </row>
    <row r="10" spans="1:27" ht="20.100000000000001" customHeight="1">
      <c r="A10" s="81"/>
      <c r="B10" s="79"/>
      <c r="C10" s="79"/>
      <c r="D10" s="79"/>
      <c r="E10" s="85"/>
      <c r="F10" s="85"/>
      <c r="G10" s="85"/>
      <c r="H10" s="85"/>
      <c r="I10" s="92" t="s">
        <v>120</v>
      </c>
      <c r="J10" s="85"/>
      <c r="K10" s="85"/>
      <c r="L10" s="85"/>
      <c r="M10" s="85"/>
      <c r="N10" s="85"/>
      <c r="O10" s="85"/>
      <c r="P10" s="85"/>
      <c r="Q10" s="85"/>
      <c r="R10" s="85"/>
      <c r="S10" s="92" t="s">
        <v>174</v>
      </c>
      <c r="T10" s="85"/>
      <c r="U10" s="85"/>
      <c r="V10" s="85"/>
      <c r="W10" s="85"/>
      <c r="X10" s="85"/>
      <c r="Y10" s="85"/>
      <c r="Z10" s="142"/>
      <c r="AA10" s="142"/>
    </row>
    <row r="11" spans="1:27" ht="20.100000000000001" customHeight="1">
      <c r="A11" s="79"/>
      <c r="B11" s="79"/>
      <c r="C11" s="79"/>
      <c r="D11" s="79"/>
      <c r="E11" s="79" t="s">
        <v>71</v>
      </c>
      <c r="F11" s="85"/>
      <c r="G11" s="79"/>
      <c r="H11" s="85"/>
      <c r="I11" s="92" t="s">
        <v>121</v>
      </c>
      <c r="J11" s="85"/>
      <c r="K11" s="178" t="s">
        <v>57</v>
      </c>
      <c r="L11" s="178"/>
      <c r="M11" s="178"/>
      <c r="N11" s="87"/>
      <c r="O11" s="93" t="s">
        <v>169</v>
      </c>
      <c r="P11" s="94"/>
      <c r="Q11" s="94" t="s">
        <v>172</v>
      </c>
      <c r="R11" s="87"/>
      <c r="S11" s="92" t="s">
        <v>175</v>
      </c>
      <c r="T11" s="87"/>
      <c r="U11" s="79" t="s">
        <v>83</v>
      </c>
      <c r="V11" s="87"/>
      <c r="W11" s="79" t="s">
        <v>68</v>
      </c>
      <c r="X11" s="87"/>
      <c r="Y11" s="79" t="s">
        <v>56</v>
      </c>
    </row>
    <row r="12" spans="1:27" ht="20.100000000000001" customHeight="1">
      <c r="A12" s="79"/>
      <c r="B12" s="79"/>
      <c r="C12" s="79"/>
      <c r="D12" s="79"/>
      <c r="E12" s="79" t="s">
        <v>70</v>
      </c>
      <c r="F12" s="85"/>
      <c r="G12" s="79"/>
      <c r="H12" s="85"/>
      <c r="I12" s="92" t="s">
        <v>122</v>
      </c>
      <c r="J12" s="85"/>
      <c r="K12" s="79" t="s">
        <v>86</v>
      </c>
      <c r="L12" s="79"/>
      <c r="M12" s="79"/>
      <c r="N12" s="93"/>
      <c r="O12" s="94" t="s">
        <v>170</v>
      </c>
      <c r="P12" s="92"/>
      <c r="Q12" s="92" t="s">
        <v>173</v>
      </c>
      <c r="R12" s="87"/>
      <c r="S12" s="92" t="s">
        <v>55</v>
      </c>
      <c r="T12" s="87"/>
      <c r="U12" s="79" t="s">
        <v>100</v>
      </c>
      <c r="V12" s="87"/>
      <c r="W12" s="89" t="s">
        <v>84</v>
      </c>
      <c r="X12" s="87"/>
      <c r="Y12" s="79" t="s">
        <v>55</v>
      </c>
    </row>
    <row r="13" spans="1:27" ht="20.100000000000001" customHeight="1">
      <c r="A13" s="79"/>
      <c r="B13" s="79"/>
      <c r="C13" s="79"/>
      <c r="D13" s="79"/>
      <c r="E13" s="84" t="s">
        <v>54</v>
      </c>
      <c r="F13" s="88"/>
      <c r="G13" s="84" t="s">
        <v>69</v>
      </c>
      <c r="H13" s="88"/>
      <c r="I13" s="95" t="s">
        <v>123</v>
      </c>
      <c r="J13" s="88"/>
      <c r="K13" s="84" t="s">
        <v>87</v>
      </c>
      <c r="L13" s="89"/>
      <c r="M13" s="86" t="s">
        <v>53</v>
      </c>
      <c r="N13" s="87"/>
      <c r="O13" s="95" t="s">
        <v>171</v>
      </c>
      <c r="P13" s="92"/>
      <c r="Q13" s="95" t="s">
        <v>171</v>
      </c>
      <c r="R13" s="87"/>
      <c r="S13" s="95" t="s">
        <v>52</v>
      </c>
      <c r="T13" s="87"/>
      <c r="U13" s="91" t="s">
        <v>113</v>
      </c>
      <c r="V13" s="87"/>
      <c r="W13" s="91" t="s">
        <v>85</v>
      </c>
      <c r="X13" s="87"/>
      <c r="Y13" s="91" t="s">
        <v>52</v>
      </c>
    </row>
    <row r="14" spans="1:27" ht="20.100000000000001" customHeight="1">
      <c r="A14" s="143" t="s">
        <v>135</v>
      </c>
      <c r="E14" s="19">
        <v>300367</v>
      </c>
      <c r="F14" s="19"/>
      <c r="G14" s="19">
        <v>225541</v>
      </c>
      <c r="H14" s="19"/>
      <c r="I14" s="19">
        <v>-7746</v>
      </c>
      <c r="J14" s="19"/>
      <c r="K14" s="19">
        <v>33000</v>
      </c>
      <c r="L14" s="19"/>
      <c r="M14" s="19">
        <v>327141</v>
      </c>
      <c r="N14" s="19"/>
      <c r="O14" s="19">
        <v>0</v>
      </c>
      <c r="P14" s="19"/>
      <c r="Q14" s="19">
        <v>0</v>
      </c>
      <c r="R14" s="19"/>
      <c r="S14" s="19">
        <v>0</v>
      </c>
      <c r="T14" s="19"/>
      <c r="U14" s="19">
        <v>878303</v>
      </c>
      <c r="V14" s="19"/>
      <c r="W14" s="19">
        <v>69101</v>
      </c>
      <c r="X14" s="19"/>
      <c r="Y14" s="19">
        <f>SUM(U14:W14)</f>
        <v>947404</v>
      </c>
    </row>
    <row r="15" spans="1:27" ht="20.100000000000001" customHeight="1">
      <c r="A15" s="142" t="s">
        <v>80</v>
      </c>
      <c r="E15" s="16">
        <v>0</v>
      </c>
      <c r="F15" s="19"/>
      <c r="G15" s="16">
        <v>0</v>
      </c>
      <c r="H15" s="19"/>
      <c r="I15" s="16">
        <v>0</v>
      </c>
      <c r="J15" s="19"/>
      <c r="K15" s="16">
        <v>0</v>
      </c>
      <c r="L15" s="19"/>
      <c r="M15" s="16">
        <v>11127</v>
      </c>
      <c r="N15" s="19"/>
      <c r="O15" s="16">
        <v>0</v>
      </c>
      <c r="P15" s="19"/>
      <c r="Q15" s="16">
        <v>0</v>
      </c>
      <c r="R15" s="19"/>
      <c r="S15" s="16">
        <v>0</v>
      </c>
      <c r="T15" s="19"/>
      <c r="U15" s="19">
        <v>11127</v>
      </c>
      <c r="V15" s="19"/>
      <c r="W15" s="16">
        <v>119</v>
      </c>
      <c r="X15" s="19"/>
      <c r="Y15" s="19">
        <f>SUM(U15:W15)</f>
        <v>11246</v>
      </c>
    </row>
    <row r="16" spans="1:27" ht="20.100000000000001" customHeight="1">
      <c r="A16" s="142" t="s">
        <v>112</v>
      </c>
      <c r="E16" s="15">
        <v>0</v>
      </c>
      <c r="F16" s="19"/>
      <c r="G16" s="15">
        <v>0</v>
      </c>
      <c r="H16" s="19"/>
      <c r="I16" s="15">
        <v>0</v>
      </c>
      <c r="J16" s="19"/>
      <c r="K16" s="15">
        <v>0</v>
      </c>
      <c r="L16" s="19"/>
      <c r="M16" s="15">
        <v>0</v>
      </c>
      <c r="N16" s="19"/>
      <c r="O16" s="15">
        <v>0</v>
      </c>
      <c r="P16" s="19"/>
      <c r="Q16" s="15">
        <v>0</v>
      </c>
      <c r="R16" s="19"/>
      <c r="S16" s="15">
        <v>0</v>
      </c>
      <c r="T16" s="19"/>
      <c r="U16" s="20">
        <f>SUM(E16:M16)</f>
        <v>0</v>
      </c>
      <c r="V16" s="19"/>
      <c r="W16" s="15">
        <v>0</v>
      </c>
      <c r="X16" s="19"/>
      <c r="Y16" s="20">
        <f>SUM(U16:W16)</f>
        <v>0</v>
      </c>
    </row>
    <row r="17" spans="1:25" ht="20.100000000000001" customHeight="1">
      <c r="A17" s="142" t="s">
        <v>72</v>
      </c>
      <c r="E17" s="16">
        <f>SUM(E15:E16)</f>
        <v>0</v>
      </c>
      <c r="F17" s="19"/>
      <c r="G17" s="16">
        <f>SUM(G15:G16)</f>
        <v>0</v>
      </c>
      <c r="H17" s="19"/>
      <c r="I17" s="16">
        <f>SUM(I15:I16)</f>
        <v>0</v>
      </c>
      <c r="J17" s="19"/>
      <c r="K17" s="16">
        <f>SUM(K15:K16)</f>
        <v>0</v>
      </c>
      <c r="L17" s="19"/>
      <c r="M17" s="16">
        <f>SUM(M15:M16)</f>
        <v>11127</v>
      </c>
      <c r="N17" s="19"/>
      <c r="O17" s="16">
        <v>0</v>
      </c>
      <c r="P17" s="19"/>
      <c r="Q17" s="16">
        <v>0</v>
      </c>
      <c r="R17" s="19"/>
      <c r="S17" s="16">
        <v>0</v>
      </c>
      <c r="T17" s="19"/>
      <c r="U17" s="16">
        <f>SUM(U15:U16)</f>
        <v>11127</v>
      </c>
      <c r="V17" s="19"/>
      <c r="W17" s="16">
        <f>SUM(W15:W16)</f>
        <v>119</v>
      </c>
      <c r="X17" s="19"/>
      <c r="Y17" s="16">
        <f>SUM(Y15:Y16)</f>
        <v>11246</v>
      </c>
    </row>
    <row r="18" spans="1:25" ht="20.100000000000001" customHeight="1" thickBot="1">
      <c r="A18" s="145" t="s">
        <v>136</v>
      </c>
      <c r="E18" s="26">
        <f>SUM(E14:E16)</f>
        <v>300367</v>
      </c>
      <c r="F18" s="149"/>
      <c r="G18" s="26">
        <f>SUM(G14:G16)</f>
        <v>225541</v>
      </c>
      <c r="H18" s="149"/>
      <c r="I18" s="26">
        <f>SUM(I14:I16)</f>
        <v>-7746</v>
      </c>
      <c r="J18" s="149"/>
      <c r="K18" s="26">
        <f>SUM(K14:K16)</f>
        <v>33000</v>
      </c>
      <c r="L18" s="19"/>
      <c r="M18" s="26">
        <f>SUM(M14:M16)</f>
        <v>338268</v>
      </c>
      <c r="N18" s="19"/>
      <c r="O18" s="26">
        <v>0</v>
      </c>
      <c r="P18" s="19"/>
      <c r="Q18" s="26">
        <v>0</v>
      </c>
      <c r="R18" s="19"/>
      <c r="S18" s="26">
        <v>0</v>
      </c>
      <c r="T18" s="19"/>
      <c r="U18" s="26">
        <f>SUM(U14:U16)</f>
        <v>889430</v>
      </c>
      <c r="V18" s="19"/>
      <c r="W18" s="26">
        <f>SUM(W14:W16)</f>
        <v>69220</v>
      </c>
      <c r="X18" s="19"/>
      <c r="Y18" s="26">
        <f>SUM(Y14:Y16)</f>
        <v>958650</v>
      </c>
    </row>
    <row r="19" spans="1:25" ht="20.100000000000001" customHeight="1" thickTop="1">
      <c r="A19" s="147"/>
      <c r="E19" s="17"/>
      <c r="F19" s="18"/>
      <c r="G19" s="17"/>
      <c r="H19" s="18"/>
      <c r="I19" s="17"/>
      <c r="J19" s="18"/>
      <c r="K19" s="17"/>
      <c r="L19" s="18"/>
      <c r="M19" s="17"/>
      <c r="N19" s="18"/>
      <c r="O19" s="18"/>
      <c r="P19" s="18"/>
      <c r="Q19" s="18"/>
      <c r="R19" s="18"/>
      <c r="S19" s="18"/>
      <c r="T19" s="18"/>
      <c r="U19" s="17"/>
      <c r="V19" s="18"/>
      <c r="W19" s="17"/>
      <c r="X19" s="18"/>
      <c r="Y19" s="17"/>
    </row>
    <row r="20" spans="1:25" ht="20.100000000000001" customHeight="1">
      <c r="A20" s="143" t="s">
        <v>164</v>
      </c>
      <c r="B20" s="146"/>
      <c r="C20" s="79"/>
      <c r="E20" s="19">
        <v>300367</v>
      </c>
      <c r="F20" s="19"/>
      <c r="G20" s="19">
        <v>225541</v>
      </c>
      <c r="H20" s="19"/>
      <c r="I20" s="19">
        <v>-7746</v>
      </c>
      <c r="J20" s="19"/>
      <c r="K20" s="19">
        <v>33000</v>
      </c>
      <c r="L20" s="19"/>
      <c r="M20" s="19">
        <v>422284</v>
      </c>
      <c r="N20" s="19"/>
      <c r="O20" s="19">
        <v>0</v>
      </c>
      <c r="P20" s="19"/>
      <c r="Q20" s="19">
        <v>0</v>
      </c>
      <c r="R20" s="19"/>
      <c r="S20" s="19">
        <f>SUM(O20:Q20)</f>
        <v>0</v>
      </c>
      <c r="T20" s="19"/>
      <c r="U20" s="19">
        <f>SUM(E20:M20)+S20</f>
        <v>973446</v>
      </c>
      <c r="V20" s="19"/>
      <c r="W20" s="19">
        <v>70759</v>
      </c>
      <c r="X20" s="19"/>
      <c r="Y20" s="19">
        <f>SUM(U20:W20)</f>
        <v>1044205</v>
      </c>
    </row>
    <row r="21" spans="1:25" ht="20.100000000000001" customHeight="1">
      <c r="A21" s="142" t="s">
        <v>80</v>
      </c>
      <c r="C21" s="79"/>
      <c r="E21" s="16">
        <v>0</v>
      </c>
      <c r="F21" s="19"/>
      <c r="G21" s="16">
        <v>0</v>
      </c>
      <c r="H21" s="19"/>
      <c r="I21" s="16">
        <v>0</v>
      </c>
      <c r="J21" s="19"/>
      <c r="K21" s="16">
        <v>0</v>
      </c>
      <c r="L21" s="19"/>
      <c r="M21" s="19">
        <v>103412</v>
      </c>
      <c r="N21" s="19"/>
      <c r="O21" s="16">
        <v>0</v>
      </c>
      <c r="P21" s="19"/>
      <c r="Q21" s="16">
        <v>0</v>
      </c>
      <c r="R21" s="19"/>
      <c r="S21" s="19">
        <f t="shared" ref="S21:S22" si="0">SUM(O21:Q21)</f>
        <v>0</v>
      </c>
      <c r="T21" s="19"/>
      <c r="U21" s="19">
        <f t="shared" ref="U21:U24" si="1">SUM(E21:M21)+S21</f>
        <v>103412</v>
      </c>
      <c r="V21" s="19"/>
      <c r="W21" s="19">
        <f>'PL-E'!E55</f>
        <v>501</v>
      </c>
      <c r="X21" s="19"/>
      <c r="Y21" s="19">
        <f>SUM(U21:W21)</f>
        <v>103913</v>
      </c>
    </row>
    <row r="22" spans="1:25" ht="20.100000000000001" customHeight="1">
      <c r="A22" s="142" t="s">
        <v>112</v>
      </c>
      <c r="C22" s="79"/>
      <c r="E22" s="15">
        <v>0</v>
      </c>
      <c r="F22" s="19"/>
      <c r="G22" s="15">
        <v>0</v>
      </c>
      <c r="H22" s="19"/>
      <c r="I22" s="15">
        <v>0</v>
      </c>
      <c r="J22" s="19"/>
      <c r="K22" s="15">
        <v>0</v>
      </c>
      <c r="L22" s="19"/>
      <c r="M22" s="15">
        <v>0</v>
      </c>
      <c r="N22" s="19"/>
      <c r="O22" s="15">
        <v>4382</v>
      </c>
      <c r="P22" s="19"/>
      <c r="Q22" s="15">
        <v>-1908</v>
      </c>
      <c r="R22" s="19"/>
      <c r="S22" s="20">
        <f t="shared" si="0"/>
        <v>2474</v>
      </c>
      <c r="T22" s="19"/>
      <c r="U22" s="20">
        <f t="shared" si="1"/>
        <v>2474</v>
      </c>
      <c r="V22" s="19"/>
      <c r="W22" s="15">
        <v>0</v>
      </c>
      <c r="X22" s="19"/>
      <c r="Y22" s="20">
        <f>SUM(U22:W22)</f>
        <v>2474</v>
      </c>
    </row>
    <row r="23" spans="1:25" ht="20.100000000000001" customHeight="1">
      <c r="A23" s="142" t="s">
        <v>72</v>
      </c>
      <c r="C23" s="79"/>
      <c r="E23" s="16">
        <f>SUM(E21:E22)</f>
        <v>0</v>
      </c>
      <c r="F23" s="19"/>
      <c r="G23" s="16">
        <f>SUM(G21:G22)</f>
        <v>0</v>
      </c>
      <c r="H23" s="19"/>
      <c r="I23" s="16">
        <f>SUM(I21:I22)</f>
        <v>0</v>
      </c>
      <c r="J23" s="19"/>
      <c r="K23" s="16">
        <f>SUM(K21:K22)</f>
        <v>0</v>
      </c>
      <c r="L23" s="19"/>
      <c r="M23" s="16">
        <f>SUM(M21:M22)</f>
        <v>103412</v>
      </c>
      <c r="N23" s="19"/>
      <c r="O23" s="16">
        <f>SUM(O21:O22)</f>
        <v>4382</v>
      </c>
      <c r="P23" s="19"/>
      <c r="Q23" s="16">
        <f>SUM(Q21:Q22)</f>
        <v>-1908</v>
      </c>
      <c r="R23" s="19"/>
      <c r="S23" s="16">
        <f>SUM(S21:S22)</f>
        <v>2474</v>
      </c>
      <c r="T23" s="19"/>
      <c r="U23" s="16">
        <f t="shared" si="1"/>
        <v>105886</v>
      </c>
      <c r="V23" s="19"/>
      <c r="W23" s="16">
        <f>SUM(W21:W22)</f>
        <v>501</v>
      </c>
      <c r="X23" s="19"/>
      <c r="Y23" s="16">
        <f>SUM(Y21:Y22)</f>
        <v>106387</v>
      </c>
    </row>
    <row r="24" spans="1:25" ht="20.100000000000001" customHeight="1" thickBot="1">
      <c r="A24" s="145" t="s">
        <v>165</v>
      </c>
      <c r="E24" s="26">
        <f>SUM(E20:E22)</f>
        <v>300367</v>
      </c>
      <c r="F24" s="149"/>
      <c r="G24" s="26">
        <f>SUM(G20:G22)</f>
        <v>225541</v>
      </c>
      <c r="H24" s="149"/>
      <c r="I24" s="26">
        <f>SUM(I20:I22)</f>
        <v>-7746</v>
      </c>
      <c r="J24" s="149"/>
      <c r="K24" s="26">
        <f>SUM(K20:K22)</f>
        <v>33000</v>
      </c>
      <c r="L24" s="19"/>
      <c r="M24" s="26">
        <f>SUM(M20:M22)</f>
        <v>525696</v>
      </c>
      <c r="N24" s="19"/>
      <c r="O24" s="26">
        <f>SUM(O20:O22)</f>
        <v>4382</v>
      </c>
      <c r="P24" s="19"/>
      <c r="Q24" s="26">
        <f>SUM(Q20:Q22)</f>
        <v>-1908</v>
      </c>
      <c r="R24" s="19"/>
      <c r="S24" s="26">
        <f>SUM(S20:S22)</f>
        <v>2474</v>
      </c>
      <c r="T24" s="19"/>
      <c r="U24" s="26">
        <f t="shared" si="1"/>
        <v>1079332</v>
      </c>
      <c r="V24" s="19"/>
      <c r="W24" s="26">
        <f>SUM(W20:W22)</f>
        <v>71260</v>
      </c>
      <c r="X24" s="19"/>
      <c r="Y24" s="26">
        <f>SUM(Y20:Y22)</f>
        <v>1150592</v>
      </c>
    </row>
    <row r="25" spans="1:25" ht="20.100000000000001" customHeight="1" thickTop="1">
      <c r="A25" s="147"/>
      <c r="E25" s="17"/>
      <c r="F25" s="18"/>
      <c r="G25" s="17"/>
      <c r="H25" s="18"/>
      <c r="I25" s="17"/>
      <c r="J25" s="18"/>
      <c r="K25" s="17"/>
      <c r="L25" s="18"/>
      <c r="M25" s="17"/>
      <c r="N25" s="18"/>
      <c r="O25" s="18"/>
      <c r="P25" s="18"/>
      <c r="Q25" s="18"/>
      <c r="R25" s="18"/>
      <c r="S25" s="18"/>
      <c r="T25" s="18"/>
      <c r="U25" s="17"/>
      <c r="V25" s="18"/>
      <c r="W25" s="17"/>
      <c r="X25" s="18"/>
      <c r="Y25" s="17"/>
    </row>
    <row r="26" spans="1:25" ht="20.100000000000001" customHeight="1">
      <c r="A26" s="127" t="s">
        <v>1</v>
      </c>
      <c r="Y26" s="79"/>
    </row>
    <row r="28" spans="1:25" ht="20.100000000000001" customHeight="1">
      <c r="W28" s="150"/>
    </row>
  </sheetData>
  <mergeCells count="5">
    <mergeCell ref="E6:Y6"/>
    <mergeCell ref="K11:M11"/>
    <mergeCell ref="E7:U7"/>
    <mergeCell ref="O9:R9"/>
    <mergeCell ref="O8:S8"/>
  </mergeCells>
  <printOptions horizontalCentered="1"/>
  <pageMargins left="0.27559055118110198" right="0.196850393700787" top="0.98425196850393704" bottom="0.196850393700787" header="0.196850393700787" footer="0.196850393700787"/>
  <pageSetup paperSize="9" scale="80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5"/>
  <sheetViews>
    <sheetView showGridLines="0" view="pageBreakPreview" topLeftCell="A7" zoomScale="85" zoomScaleNormal="110" zoomScaleSheetLayoutView="85" workbookViewId="0">
      <selection activeCell="A8" sqref="A8"/>
    </sheetView>
  </sheetViews>
  <sheetFormatPr defaultColWidth="9.125" defaultRowHeight="22.2" customHeight="1"/>
  <cols>
    <col min="1" max="2" width="20.75" style="140" customWidth="1"/>
    <col min="3" max="3" width="1.75" style="140" customWidth="1"/>
    <col min="4" max="4" width="6.75" style="140" customWidth="1"/>
    <col min="5" max="5" width="1.75" style="140" customWidth="1"/>
    <col min="6" max="6" width="15.75" style="140" customWidth="1"/>
    <col min="7" max="7" width="1.75" style="140" customWidth="1"/>
    <col min="8" max="8" width="15.75" style="140" customWidth="1"/>
    <col min="9" max="9" width="1.75" style="140" customWidth="1"/>
    <col min="10" max="10" width="15.75" style="140" customWidth="1"/>
    <col min="11" max="11" width="1.75" style="140" customWidth="1"/>
    <col min="12" max="12" width="15.75" style="140" customWidth="1"/>
    <col min="13" max="13" width="1.75" style="140" customWidth="1"/>
    <col min="14" max="14" width="12.375" style="140" customWidth="1"/>
    <col min="15" max="15" width="3" style="140" customWidth="1"/>
    <col min="16" max="16" width="11.875" style="140" customWidth="1"/>
    <col min="17" max="17" width="2.25" style="140" customWidth="1"/>
    <col min="18" max="18" width="14.625" style="140" customWidth="1"/>
    <col min="19" max="19" width="1.875" style="140" customWidth="1"/>
    <col min="20" max="20" width="15.75" style="140" customWidth="1"/>
    <col min="21" max="21" width="1.75" style="140" customWidth="1"/>
    <col min="22" max="22" width="10.75" style="140" customWidth="1"/>
    <col min="23" max="23" width="1.75" style="140" customWidth="1"/>
    <col min="24" max="16384" width="9.125" style="140"/>
  </cols>
  <sheetData>
    <row r="1" spans="1:22" ht="22.2" customHeight="1">
      <c r="T1" s="52" t="s">
        <v>37</v>
      </c>
    </row>
    <row r="2" spans="1:22" s="136" customFormat="1" ht="22.2" customHeight="1">
      <c r="A2" s="123" t="s">
        <v>106</v>
      </c>
      <c r="B2" s="75"/>
      <c r="C2" s="75"/>
      <c r="D2" s="76"/>
      <c r="E2" s="76"/>
      <c r="F2" s="76"/>
      <c r="G2" s="76"/>
      <c r="T2" s="77"/>
    </row>
    <row r="3" spans="1:22" s="136" customFormat="1" ht="22.2" customHeight="1">
      <c r="A3" s="123" t="s">
        <v>195</v>
      </c>
      <c r="B3" s="75"/>
      <c r="C3" s="75"/>
      <c r="D3" s="76"/>
      <c r="E3" s="76"/>
      <c r="F3" s="76"/>
      <c r="G3" s="76"/>
      <c r="T3" s="77"/>
    </row>
    <row r="4" spans="1:22" ht="22.2" customHeight="1">
      <c r="A4" s="123" t="s">
        <v>163</v>
      </c>
      <c r="B4" s="78"/>
      <c r="C4" s="78"/>
      <c r="D4" s="78"/>
      <c r="E4" s="78"/>
      <c r="F4" s="78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ht="22.2" customHeight="1">
      <c r="A5" s="141"/>
      <c r="B5" s="78"/>
      <c r="C5" s="78"/>
      <c r="D5" s="78"/>
      <c r="E5" s="78"/>
      <c r="F5" s="78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80" t="s">
        <v>18</v>
      </c>
      <c r="U5" s="79"/>
      <c r="V5" s="79"/>
    </row>
    <row r="6" spans="1:22" ht="22.2" customHeight="1">
      <c r="A6" s="81"/>
      <c r="B6" s="79"/>
      <c r="C6" s="79"/>
      <c r="D6" s="79"/>
      <c r="E6" s="79"/>
      <c r="F6" s="177" t="s">
        <v>74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42"/>
      <c r="V6" s="142"/>
    </row>
    <row r="7" spans="1:22" ht="22.2" customHeight="1">
      <c r="A7" s="81"/>
      <c r="B7" s="79"/>
      <c r="C7" s="79"/>
      <c r="D7" s="79"/>
      <c r="E7" s="79"/>
      <c r="F7" s="82"/>
      <c r="G7" s="82"/>
      <c r="H7" s="82"/>
      <c r="I7" s="82"/>
      <c r="J7" s="83"/>
      <c r="K7" s="82"/>
      <c r="L7" s="82"/>
      <c r="M7" s="82"/>
      <c r="N7" s="181" t="s">
        <v>176</v>
      </c>
      <c r="O7" s="181"/>
      <c r="P7" s="181"/>
      <c r="Q7" s="181"/>
      <c r="R7" s="181"/>
      <c r="S7" s="82"/>
      <c r="T7" s="82"/>
      <c r="U7" s="142"/>
      <c r="V7" s="142"/>
    </row>
    <row r="8" spans="1:22" ht="22.2" customHeight="1">
      <c r="A8" s="81"/>
      <c r="B8" s="79"/>
      <c r="C8" s="79"/>
      <c r="D8" s="79"/>
      <c r="E8" s="79"/>
      <c r="F8" s="82"/>
      <c r="G8" s="82"/>
      <c r="H8" s="82"/>
      <c r="I8" s="82"/>
      <c r="J8" s="82"/>
      <c r="K8" s="82"/>
      <c r="L8" s="82"/>
      <c r="M8" s="82"/>
      <c r="N8" s="180" t="s">
        <v>177</v>
      </c>
      <c r="O8" s="180"/>
      <c r="P8" s="180"/>
      <c r="Q8" s="85"/>
      <c r="R8" s="85"/>
      <c r="S8" s="82"/>
      <c r="T8" s="82"/>
      <c r="U8" s="142"/>
      <c r="V8" s="142"/>
    </row>
    <row r="9" spans="1:22" ht="22.2" customHeight="1">
      <c r="A9" s="81"/>
      <c r="B9" s="79"/>
      <c r="C9" s="79"/>
      <c r="D9" s="79"/>
      <c r="E9" s="79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5" t="s">
        <v>174</v>
      </c>
      <c r="S9" s="82"/>
      <c r="T9" s="82"/>
      <c r="U9" s="142"/>
      <c r="V9" s="142"/>
    </row>
    <row r="10" spans="1:22" ht="22.2" customHeight="1">
      <c r="A10" s="79"/>
      <c r="B10" s="79"/>
      <c r="C10" s="79"/>
      <c r="D10" s="79"/>
      <c r="E10" s="79"/>
      <c r="F10" s="79" t="s">
        <v>71</v>
      </c>
      <c r="G10" s="85"/>
      <c r="H10" s="79"/>
      <c r="I10" s="85"/>
      <c r="J10" s="178" t="s">
        <v>57</v>
      </c>
      <c r="K10" s="178"/>
      <c r="L10" s="178"/>
      <c r="M10" s="87"/>
      <c r="N10" s="87" t="s">
        <v>169</v>
      </c>
      <c r="O10" s="87"/>
      <c r="P10" s="87" t="s">
        <v>169</v>
      </c>
      <c r="Q10" s="87"/>
      <c r="R10" s="87" t="s">
        <v>175</v>
      </c>
      <c r="S10" s="87"/>
      <c r="T10" s="79" t="s">
        <v>56</v>
      </c>
    </row>
    <row r="11" spans="1:22" ht="22.2" customHeight="1">
      <c r="A11" s="79"/>
      <c r="B11" s="79"/>
      <c r="C11" s="79"/>
      <c r="D11" s="79"/>
      <c r="E11" s="79"/>
      <c r="F11" s="79" t="s">
        <v>70</v>
      </c>
      <c r="G11" s="85"/>
      <c r="H11" s="79"/>
      <c r="I11" s="85"/>
      <c r="J11" s="79" t="s">
        <v>86</v>
      </c>
      <c r="K11" s="79"/>
      <c r="L11" s="79"/>
      <c r="M11" s="87"/>
      <c r="N11" s="87" t="s">
        <v>170</v>
      </c>
      <c r="O11" s="87"/>
      <c r="P11" s="87" t="s">
        <v>170</v>
      </c>
      <c r="Q11" s="87"/>
      <c r="R11" s="87" t="s">
        <v>55</v>
      </c>
      <c r="S11" s="87"/>
      <c r="T11" s="79" t="s">
        <v>55</v>
      </c>
    </row>
    <row r="12" spans="1:22" ht="22.2" customHeight="1">
      <c r="A12" s="79"/>
      <c r="B12" s="79"/>
      <c r="C12" s="79"/>
      <c r="D12" s="79"/>
      <c r="E12" s="79"/>
      <c r="F12" s="84" t="s">
        <v>54</v>
      </c>
      <c r="G12" s="88"/>
      <c r="H12" s="84" t="s">
        <v>69</v>
      </c>
      <c r="I12" s="88"/>
      <c r="J12" s="84" t="s">
        <v>87</v>
      </c>
      <c r="K12" s="89"/>
      <c r="L12" s="86" t="s">
        <v>53</v>
      </c>
      <c r="M12" s="87"/>
      <c r="N12" s="90" t="s">
        <v>171</v>
      </c>
      <c r="O12" s="87"/>
      <c r="P12" s="90" t="s">
        <v>171</v>
      </c>
      <c r="Q12" s="87"/>
      <c r="R12" s="90" t="s">
        <v>52</v>
      </c>
      <c r="S12" s="87"/>
      <c r="T12" s="91" t="s">
        <v>52</v>
      </c>
    </row>
    <row r="13" spans="1:22" ht="22.2" customHeight="1">
      <c r="A13" s="143" t="s">
        <v>135</v>
      </c>
      <c r="B13" s="144"/>
      <c r="D13" s="79"/>
      <c r="F13" s="19">
        <v>300367</v>
      </c>
      <c r="G13" s="19"/>
      <c r="H13" s="19">
        <v>225541</v>
      </c>
      <c r="I13" s="19"/>
      <c r="J13" s="19">
        <v>33000</v>
      </c>
      <c r="K13" s="19"/>
      <c r="L13" s="19">
        <v>389469</v>
      </c>
      <c r="M13" s="19"/>
      <c r="N13" s="19">
        <v>0</v>
      </c>
      <c r="O13" s="19"/>
      <c r="P13" s="19">
        <v>0</v>
      </c>
      <c r="Q13" s="19"/>
      <c r="R13" s="19">
        <v>0</v>
      </c>
      <c r="S13" s="19"/>
      <c r="T13" s="19">
        <f>SUM(F13:L13)</f>
        <v>948377</v>
      </c>
    </row>
    <row r="14" spans="1:22" ht="22.2" customHeight="1">
      <c r="A14" s="142" t="s">
        <v>80</v>
      </c>
      <c r="D14" s="79"/>
      <c r="F14" s="16">
        <v>0</v>
      </c>
      <c r="G14" s="19"/>
      <c r="H14" s="16">
        <v>0</v>
      </c>
      <c r="I14" s="19"/>
      <c r="J14" s="16">
        <v>0</v>
      </c>
      <c r="K14" s="19"/>
      <c r="L14" s="16">
        <v>10707</v>
      </c>
      <c r="M14" s="19"/>
      <c r="N14" s="16">
        <v>0</v>
      </c>
      <c r="O14" s="19"/>
      <c r="P14" s="16">
        <v>0</v>
      </c>
      <c r="Q14" s="19"/>
      <c r="R14" s="19">
        <f>SUM(N14:P14)</f>
        <v>0</v>
      </c>
      <c r="S14" s="19"/>
      <c r="T14" s="19">
        <f>SUM(F14:L14)</f>
        <v>10707</v>
      </c>
    </row>
    <row r="15" spans="1:22" ht="22.2" customHeight="1">
      <c r="A15" s="142" t="s">
        <v>112</v>
      </c>
      <c r="D15" s="79"/>
      <c r="F15" s="15">
        <v>0</v>
      </c>
      <c r="G15" s="19"/>
      <c r="H15" s="15">
        <v>0</v>
      </c>
      <c r="I15" s="19"/>
      <c r="J15" s="15">
        <v>0</v>
      </c>
      <c r="K15" s="12"/>
      <c r="L15" s="15">
        <v>0</v>
      </c>
      <c r="M15" s="12"/>
      <c r="N15" s="15">
        <v>0</v>
      </c>
      <c r="O15" s="12"/>
      <c r="P15" s="15">
        <v>0</v>
      </c>
      <c r="Q15" s="12"/>
      <c r="R15" s="16">
        <f t="shared" ref="R15" si="0">SUM(N15:P15)</f>
        <v>0</v>
      </c>
      <c r="S15" s="12"/>
      <c r="T15" s="20">
        <f>SUM(F15:L15)</f>
        <v>0</v>
      </c>
    </row>
    <row r="16" spans="1:22" ht="22.2" customHeight="1">
      <c r="A16" s="142" t="s">
        <v>72</v>
      </c>
      <c r="D16" s="79"/>
      <c r="F16" s="25">
        <f>SUM(F14:F15)</f>
        <v>0</v>
      </c>
      <c r="G16" s="19"/>
      <c r="H16" s="25">
        <f>SUM(H14:H15)</f>
        <v>0</v>
      </c>
      <c r="I16" s="19"/>
      <c r="J16" s="25">
        <f>SUM(J14:J15)</f>
        <v>0</v>
      </c>
      <c r="K16" s="12"/>
      <c r="L16" s="25">
        <f>SUM(L14:L15)</f>
        <v>10707</v>
      </c>
      <c r="M16" s="12"/>
      <c r="N16" s="25">
        <f>SUM(N14:N15)</f>
        <v>0</v>
      </c>
      <c r="O16" s="12"/>
      <c r="P16" s="25">
        <f>SUM(P14:P15)</f>
        <v>0</v>
      </c>
      <c r="Q16" s="12"/>
      <c r="R16" s="25">
        <f>SUM(R14:R15)</f>
        <v>0</v>
      </c>
      <c r="S16" s="12"/>
      <c r="T16" s="25">
        <f>SUM(T14:T15)</f>
        <v>10707</v>
      </c>
    </row>
    <row r="17" spans="1:20" ht="22.2" customHeight="1" thickBot="1">
      <c r="A17" s="145" t="s">
        <v>136</v>
      </c>
      <c r="B17" s="146"/>
      <c r="F17" s="21">
        <f>SUM(F13:F15)</f>
        <v>300367</v>
      </c>
      <c r="G17" s="12"/>
      <c r="H17" s="21">
        <f>SUM(H13:H15)</f>
        <v>225541</v>
      </c>
      <c r="I17" s="12"/>
      <c r="J17" s="21">
        <f>SUM(J13:J15)</f>
        <v>33000</v>
      </c>
      <c r="K17" s="12"/>
      <c r="L17" s="21">
        <f>SUM(L13:L15)</f>
        <v>400176</v>
      </c>
      <c r="M17" s="12"/>
      <c r="N17" s="21">
        <f>SUM(N13:N15)</f>
        <v>0</v>
      </c>
      <c r="O17" s="12"/>
      <c r="P17" s="21">
        <f>SUM(P13:P15)</f>
        <v>0</v>
      </c>
      <c r="Q17" s="12"/>
      <c r="R17" s="21">
        <f>SUM(R13:R15)</f>
        <v>0</v>
      </c>
      <c r="S17" s="12"/>
      <c r="T17" s="21">
        <f>SUM(T13:T15)</f>
        <v>959084</v>
      </c>
    </row>
    <row r="18" spans="1:20" ht="22.2" customHeight="1" thickTop="1">
      <c r="A18" s="147"/>
      <c r="F18" s="17"/>
      <c r="G18" s="18"/>
      <c r="H18" s="17"/>
      <c r="I18" s="18"/>
      <c r="J18" s="17"/>
      <c r="K18" s="18"/>
      <c r="L18" s="17"/>
      <c r="M18" s="18"/>
      <c r="N18" s="18"/>
      <c r="O18" s="18"/>
      <c r="P18" s="18"/>
      <c r="Q18" s="18"/>
      <c r="R18" s="18"/>
      <c r="S18" s="18"/>
      <c r="T18" s="17"/>
    </row>
    <row r="19" spans="1:20" ht="22.2" customHeight="1">
      <c r="A19" s="143" t="s">
        <v>164</v>
      </c>
      <c r="B19" s="144"/>
      <c r="D19" s="79"/>
      <c r="F19" s="19">
        <v>300367</v>
      </c>
      <c r="G19" s="19"/>
      <c r="H19" s="19">
        <v>225541</v>
      </c>
      <c r="I19" s="19"/>
      <c r="J19" s="19">
        <v>33000</v>
      </c>
      <c r="K19" s="19"/>
      <c r="L19" s="19">
        <v>479375</v>
      </c>
      <c r="M19" s="19"/>
      <c r="N19" s="19">
        <v>0</v>
      </c>
      <c r="O19" s="19"/>
      <c r="P19" s="19">
        <v>0</v>
      </c>
      <c r="Q19" s="19"/>
      <c r="R19" s="19">
        <v>0</v>
      </c>
      <c r="S19" s="19"/>
      <c r="T19" s="19">
        <f>F19+H19+J19+L19+R19</f>
        <v>1038283</v>
      </c>
    </row>
    <row r="20" spans="1:20" ht="22.2" customHeight="1">
      <c r="A20" s="142" t="s">
        <v>80</v>
      </c>
      <c r="D20" s="79"/>
      <c r="F20" s="16">
        <v>0</v>
      </c>
      <c r="G20" s="19"/>
      <c r="H20" s="16">
        <v>0</v>
      </c>
      <c r="I20" s="19"/>
      <c r="J20" s="16">
        <v>0</v>
      </c>
      <c r="K20" s="19"/>
      <c r="L20" s="19">
        <f>'PL-E'!I54</f>
        <v>101934</v>
      </c>
      <c r="M20" s="19"/>
      <c r="N20" s="19">
        <v>0</v>
      </c>
      <c r="O20" s="19"/>
      <c r="P20" s="19">
        <v>0</v>
      </c>
      <c r="Q20" s="19"/>
      <c r="R20" s="19">
        <f>SUM(N20:P20)</f>
        <v>0</v>
      </c>
      <c r="S20" s="19"/>
      <c r="T20" s="19">
        <f t="shared" ref="T20:T23" si="1">F20+H20+J20+L20+R20</f>
        <v>101934</v>
      </c>
    </row>
    <row r="21" spans="1:20" ht="22.2" customHeight="1">
      <c r="A21" s="142" t="s">
        <v>112</v>
      </c>
      <c r="D21" s="79"/>
      <c r="F21" s="15">
        <v>0</v>
      </c>
      <c r="G21" s="19"/>
      <c r="H21" s="15">
        <v>0</v>
      </c>
      <c r="I21" s="19"/>
      <c r="J21" s="15">
        <v>0</v>
      </c>
      <c r="K21" s="12"/>
      <c r="L21" s="15">
        <v>0</v>
      </c>
      <c r="M21" s="12"/>
      <c r="N21" s="15">
        <v>4382</v>
      </c>
      <c r="O21" s="12"/>
      <c r="P21" s="15">
        <v>-1908</v>
      </c>
      <c r="Q21" s="12"/>
      <c r="R21" s="16">
        <f t="shared" ref="R21" si="2">SUM(N21:P21)</f>
        <v>2474</v>
      </c>
      <c r="S21" s="12"/>
      <c r="T21" s="20">
        <f t="shared" si="1"/>
        <v>2474</v>
      </c>
    </row>
    <row r="22" spans="1:20" ht="22.2" customHeight="1">
      <c r="A22" s="142" t="s">
        <v>72</v>
      </c>
      <c r="D22" s="79"/>
      <c r="F22" s="25">
        <f>SUM(F20:F21)</f>
        <v>0</v>
      </c>
      <c r="G22" s="19"/>
      <c r="H22" s="25">
        <f>SUM(H20:H21)</f>
        <v>0</v>
      </c>
      <c r="I22" s="19"/>
      <c r="J22" s="25">
        <f>SUM(J20:J21)</f>
        <v>0</v>
      </c>
      <c r="K22" s="12"/>
      <c r="L22" s="25">
        <f>SUM(L20:L21)</f>
        <v>101934</v>
      </c>
      <c r="M22" s="12"/>
      <c r="N22" s="25">
        <f>SUM(N20:N21)</f>
        <v>4382</v>
      </c>
      <c r="O22" s="12"/>
      <c r="P22" s="25">
        <f>SUM(P20:P21)</f>
        <v>-1908</v>
      </c>
      <c r="Q22" s="12"/>
      <c r="R22" s="25">
        <f>SUM(R20:R21)</f>
        <v>2474</v>
      </c>
      <c r="S22" s="12"/>
      <c r="T22" s="25">
        <f t="shared" si="1"/>
        <v>104408</v>
      </c>
    </row>
    <row r="23" spans="1:20" ht="22.2" customHeight="1" thickBot="1">
      <c r="A23" s="145" t="s">
        <v>165</v>
      </c>
      <c r="B23" s="146"/>
      <c r="F23" s="21">
        <f>SUM(F19:F21)</f>
        <v>300367</v>
      </c>
      <c r="G23" s="12"/>
      <c r="H23" s="21">
        <f>SUM(H19:H21)</f>
        <v>225541</v>
      </c>
      <c r="I23" s="12"/>
      <c r="J23" s="21">
        <f>SUM(J19:J21)</f>
        <v>33000</v>
      </c>
      <c r="K23" s="12"/>
      <c r="L23" s="21">
        <f>SUM(L19:L21)</f>
        <v>581309</v>
      </c>
      <c r="M23" s="12"/>
      <c r="N23" s="21">
        <f>SUM(N19:N21)</f>
        <v>4382</v>
      </c>
      <c r="O23" s="12"/>
      <c r="P23" s="21">
        <f>SUM(P19:P21)</f>
        <v>-1908</v>
      </c>
      <c r="Q23" s="12"/>
      <c r="R23" s="21">
        <f>SUM(R19:R21)</f>
        <v>2474</v>
      </c>
      <c r="S23" s="12"/>
      <c r="T23" s="21">
        <f t="shared" si="1"/>
        <v>1142691</v>
      </c>
    </row>
    <row r="24" spans="1:20" ht="22.2" customHeight="1" thickTop="1">
      <c r="A24" s="147"/>
      <c r="F24" s="19"/>
      <c r="G24" s="12"/>
      <c r="H24" s="19"/>
      <c r="I24" s="12"/>
      <c r="J24" s="19"/>
      <c r="K24" s="12"/>
      <c r="L24" s="19"/>
      <c r="M24" s="12"/>
      <c r="N24" s="12"/>
      <c r="O24" s="12"/>
      <c r="P24" s="12"/>
      <c r="Q24" s="12"/>
      <c r="R24" s="12"/>
      <c r="S24" s="12"/>
      <c r="T24" s="19"/>
    </row>
    <row r="25" spans="1:20" ht="22.2" customHeight="1">
      <c r="A25" s="127" t="s">
        <v>1</v>
      </c>
      <c r="T25" s="79"/>
    </row>
  </sheetData>
  <mergeCells count="4">
    <mergeCell ref="F6:T6"/>
    <mergeCell ref="J10:L10"/>
    <mergeCell ref="N8:P8"/>
    <mergeCell ref="N7:R7"/>
  </mergeCells>
  <printOptions horizontalCentered="1"/>
  <pageMargins left="0.27559055118110198" right="0.196850393700787" top="0.98425196850393704" bottom="0.196850393700787" header="0.196850393700787" footer="0.196850393700787"/>
  <pageSetup paperSize="9" scale="80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3"/>
  <sheetViews>
    <sheetView showGridLines="0" view="pageBreakPreview" topLeftCell="A54" zoomScale="130" zoomScaleNormal="110" zoomScaleSheetLayoutView="130" workbookViewId="0">
      <selection activeCell="F58" sqref="F58"/>
    </sheetView>
  </sheetViews>
  <sheetFormatPr defaultColWidth="9.125" defaultRowHeight="20.100000000000001" customHeight="1"/>
  <cols>
    <col min="1" max="1" width="43.375" style="121" customWidth="1"/>
    <col min="2" max="2" width="1.75" style="121" customWidth="1"/>
    <col min="3" max="3" width="8.375" style="74" customWidth="1"/>
    <col min="4" max="4" width="1.75" style="121" customWidth="1"/>
    <col min="5" max="5" width="13.75" style="127" customWidth="1"/>
    <col min="6" max="6" width="1.75" style="121" customWidth="1"/>
    <col min="7" max="7" width="13.75" style="127" customWidth="1"/>
    <col min="8" max="8" width="1.75" style="121" customWidth="1"/>
    <col min="9" max="9" width="13.75" style="127" customWidth="1"/>
    <col min="10" max="10" width="1.75" style="121" customWidth="1"/>
    <col min="11" max="11" width="13.75" style="127" customWidth="1"/>
    <col min="12" max="12" width="1.75" style="121" customWidth="1"/>
    <col min="13" max="14" width="13.75" style="121" customWidth="1"/>
    <col min="15" max="16384" width="9.125" style="121"/>
  </cols>
  <sheetData>
    <row r="1" spans="1:13" ht="20.100000000000001" customHeight="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52" t="s">
        <v>37</v>
      </c>
      <c r="L1" s="120"/>
    </row>
    <row r="2" spans="1:13" s="122" customFormat="1" ht="20.100000000000001" customHeight="1">
      <c r="A2" s="53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3" s="125" customFormat="1" ht="20.100000000000001" customHeight="1">
      <c r="A3" s="123" t="s">
        <v>196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3" ht="20.100000000000001" customHeight="1">
      <c r="A4" s="123" t="s">
        <v>163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3" ht="20.100000000000001" customHeight="1">
      <c r="A5" s="54"/>
      <c r="B5" s="54"/>
      <c r="C5" s="55"/>
      <c r="D5" s="54"/>
      <c r="E5" s="22"/>
      <c r="F5" s="54"/>
      <c r="G5" s="54"/>
      <c r="H5" s="56"/>
      <c r="I5" s="54"/>
      <c r="J5" s="57"/>
      <c r="K5" s="58" t="s">
        <v>18</v>
      </c>
    </row>
    <row r="6" spans="1:13" s="120" customFormat="1" ht="20.100000000000001" customHeight="1">
      <c r="C6" s="59"/>
      <c r="D6" s="59"/>
      <c r="E6" s="60"/>
      <c r="F6" s="60" t="s">
        <v>17</v>
      </c>
      <c r="G6" s="60"/>
      <c r="H6" s="61"/>
      <c r="I6" s="60"/>
      <c r="J6" s="60" t="s">
        <v>16</v>
      </c>
      <c r="K6" s="60"/>
    </row>
    <row r="7" spans="1:13" s="126" customFormat="1" ht="20.100000000000001" customHeight="1">
      <c r="C7" s="62"/>
      <c r="D7" s="62"/>
      <c r="E7" s="63">
        <v>2026</v>
      </c>
      <c r="G7" s="63">
        <v>2025</v>
      </c>
      <c r="I7" s="63">
        <v>2026</v>
      </c>
      <c r="K7" s="63">
        <v>2025</v>
      </c>
    </row>
    <row r="8" spans="1:13" s="125" customFormat="1" ht="20.100000000000001" customHeight="1">
      <c r="A8" s="123" t="s">
        <v>41</v>
      </c>
      <c r="B8" s="123"/>
      <c r="C8" s="64"/>
      <c r="D8" s="64"/>
      <c r="E8" s="65"/>
      <c r="F8" s="121"/>
      <c r="L8" s="127"/>
    </row>
    <row r="9" spans="1:13" s="125" customFormat="1" ht="20.100000000000001" customHeight="1">
      <c r="A9" s="126" t="s">
        <v>88</v>
      </c>
      <c r="B9" s="126"/>
      <c r="C9" s="64"/>
      <c r="D9" s="64"/>
      <c r="E9" s="128">
        <f>'PL-E'!E30</f>
        <v>130096</v>
      </c>
      <c r="F9" s="128"/>
      <c r="G9" s="128">
        <f>'PL-E'!G30</f>
        <v>14244</v>
      </c>
      <c r="H9" s="5"/>
      <c r="I9" s="128">
        <f>'PL-E'!I30</f>
        <v>127623</v>
      </c>
      <c r="J9" s="5"/>
      <c r="K9" s="128">
        <f>'PL-E'!K30</f>
        <v>13660</v>
      </c>
      <c r="L9" s="127"/>
    </row>
    <row r="10" spans="1:13" s="125" customFormat="1" ht="20.100000000000001" customHeight="1">
      <c r="A10" s="126" t="s">
        <v>89</v>
      </c>
      <c r="B10" s="126"/>
      <c r="C10" s="64"/>
      <c r="D10" s="64"/>
      <c r="E10" s="128"/>
      <c r="F10" s="128"/>
      <c r="G10" s="128"/>
      <c r="H10" s="128"/>
      <c r="I10" s="128"/>
      <c r="J10" s="66"/>
      <c r="K10" s="128"/>
      <c r="L10" s="127"/>
    </row>
    <row r="11" spans="1:13" s="125" customFormat="1" ht="20.100000000000001" customHeight="1">
      <c r="A11" s="126" t="s">
        <v>90</v>
      </c>
      <c r="B11" s="126"/>
      <c r="C11" s="64"/>
      <c r="D11" s="64"/>
      <c r="E11" s="128"/>
      <c r="F11" s="128"/>
      <c r="G11" s="128"/>
      <c r="H11" s="128"/>
      <c r="I11" s="128"/>
      <c r="J11" s="66"/>
      <c r="K11" s="128"/>
      <c r="L11" s="127"/>
    </row>
    <row r="12" spans="1:13" s="125" customFormat="1" ht="20.100000000000001" customHeight="1">
      <c r="A12" s="129" t="s">
        <v>91</v>
      </c>
      <c r="B12" s="130"/>
      <c r="C12" s="64"/>
      <c r="D12" s="64"/>
      <c r="E12" s="11">
        <v>4736</v>
      </c>
      <c r="F12" s="11"/>
      <c r="G12" s="11">
        <v>4814</v>
      </c>
      <c r="H12" s="11"/>
      <c r="I12" s="11">
        <f>931-1</f>
        <v>930</v>
      </c>
      <c r="J12" s="11"/>
      <c r="K12" s="11">
        <v>921</v>
      </c>
      <c r="L12" s="127"/>
    </row>
    <row r="13" spans="1:13" s="125" customFormat="1" ht="20.100000000000001" customHeight="1">
      <c r="A13" s="129" t="s">
        <v>179</v>
      </c>
      <c r="B13" s="130"/>
      <c r="C13" s="64"/>
      <c r="D13" s="64"/>
      <c r="E13" s="11">
        <v>-461</v>
      </c>
      <c r="F13" s="11"/>
      <c r="G13" s="11">
        <v>55</v>
      </c>
      <c r="H13" s="11"/>
      <c r="I13" s="11">
        <v>-465</v>
      </c>
      <c r="J13" s="11"/>
      <c r="K13" s="11">
        <v>0</v>
      </c>
      <c r="L13" s="127"/>
    </row>
    <row r="14" spans="1:13" s="129" customFormat="1" ht="22.2" customHeight="1">
      <c r="A14" s="129" t="s">
        <v>155</v>
      </c>
      <c r="E14" s="11">
        <v>120</v>
      </c>
      <c r="G14" s="11">
        <v>81</v>
      </c>
      <c r="I14" s="11">
        <v>0</v>
      </c>
      <c r="J14" s="11"/>
      <c r="K14" s="11">
        <v>0</v>
      </c>
      <c r="L14" s="131"/>
      <c r="M14" s="11"/>
    </row>
    <row r="15" spans="1:13" s="125" customFormat="1" ht="20.100000000000001" customHeight="1">
      <c r="A15" s="129" t="s">
        <v>161</v>
      </c>
      <c r="B15" s="67"/>
      <c r="C15" s="64"/>
      <c r="D15" s="64"/>
      <c r="E15" s="11">
        <v>385</v>
      </c>
      <c r="F15" s="11"/>
      <c r="G15" s="11">
        <v>439</v>
      </c>
      <c r="H15" s="11"/>
      <c r="I15" s="11">
        <v>238</v>
      </c>
      <c r="J15" s="11"/>
      <c r="K15" s="11">
        <v>295</v>
      </c>
      <c r="L15" s="127"/>
    </row>
    <row r="16" spans="1:13" s="125" customFormat="1" ht="20.100000000000001" customHeight="1">
      <c r="A16" s="129" t="s">
        <v>134</v>
      </c>
      <c r="B16" s="67"/>
      <c r="C16" s="64"/>
      <c r="D16" s="64"/>
      <c r="E16" s="12">
        <v>1154</v>
      </c>
      <c r="F16" s="12"/>
      <c r="G16" s="12">
        <v>1900</v>
      </c>
      <c r="H16" s="12"/>
      <c r="I16" s="12">
        <v>1154</v>
      </c>
      <c r="J16" s="12"/>
      <c r="K16" s="12">
        <v>1900</v>
      </c>
      <c r="L16" s="127"/>
    </row>
    <row r="17" spans="1:12" s="125" customFormat="1" ht="20.100000000000001" customHeight="1">
      <c r="A17" s="129" t="s">
        <v>150</v>
      </c>
      <c r="B17" s="67"/>
      <c r="C17" s="64"/>
      <c r="D17" s="64"/>
      <c r="E17" s="12">
        <v>-5544</v>
      </c>
      <c r="F17" s="12"/>
      <c r="G17" s="12">
        <v>-2875</v>
      </c>
      <c r="H17" s="12"/>
      <c r="I17" s="12">
        <v>-5544</v>
      </c>
      <c r="J17" s="12"/>
      <c r="K17" s="12">
        <v>-2875</v>
      </c>
      <c r="L17" s="127"/>
    </row>
    <row r="18" spans="1:12" s="125" customFormat="1" ht="20.100000000000001" customHeight="1">
      <c r="A18" s="129" t="s">
        <v>92</v>
      </c>
      <c r="B18" s="67"/>
      <c r="C18" s="64"/>
      <c r="D18" s="64"/>
      <c r="E18" s="12">
        <v>-1782</v>
      </c>
      <c r="F18" s="12"/>
      <c r="G18" s="12">
        <v>-2967</v>
      </c>
      <c r="H18" s="12"/>
      <c r="I18" s="12">
        <v>-1782</v>
      </c>
      <c r="J18" s="12"/>
      <c r="K18" s="12">
        <v>-2967</v>
      </c>
      <c r="L18" s="127"/>
    </row>
    <row r="19" spans="1:12" s="125" customFormat="1" ht="20.100000000000001" customHeight="1">
      <c r="A19" s="129" t="s">
        <v>93</v>
      </c>
      <c r="B19" s="67"/>
      <c r="C19" s="64"/>
      <c r="D19" s="64"/>
      <c r="E19" s="13">
        <v>1931</v>
      </c>
      <c r="F19" s="11"/>
      <c r="G19" s="13">
        <v>2700</v>
      </c>
      <c r="H19" s="11"/>
      <c r="I19" s="13">
        <v>1054</v>
      </c>
      <c r="J19" s="11"/>
      <c r="K19" s="13">
        <v>1491</v>
      </c>
      <c r="L19" s="127"/>
    </row>
    <row r="20" spans="1:12" s="125" customFormat="1" ht="20.100000000000001" customHeight="1">
      <c r="A20" s="126" t="s">
        <v>40</v>
      </c>
      <c r="B20" s="68"/>
      <c r="C20" s="64"/>
      <c r="D20" s="64"/>
      <c r="E20" s="128"/>
      <c r="F20" s="128"/>
      <c r="G20" s="128"/>
      <c r="H20" s="128"/>
      <c r="I20" s="128"/>
      <c r="J20" s="128"/>
      <c r="K20" s="128"/>
      <c r="L20" s="127"/>
    </row>
    <row r="21" spans="1:12" s="125" customFormat="1" ht="20.100000000000001" customHeight="1">
      <c r="A21" s="68" t="s">
        <v>39</v>
      </c>
      <c r="B21" s="68"/>
      <c r="C21" s="64"/>
      <c r="D21" s="64"/>
      <c r="E21" s="128">
        <f>SUM(E9:E19)</f>
        <v>130635</v>
      </c>
      <c r="F21" s="128"/>
      <c r="G21" s="128">
        <f>SUM(G9:G19)</f>
        <v>18391</v>
      </c>
      <c r="H21" s="128"/>
      <c r="I21" s="128">
        <f>SUM(I9:I19)</f>
        <v>123208</v>
      </c>
      <c r="J21" s="128"/>
      <c r="K21" s="128">
        <f>SUM(K9:K19)</f>
        <v>12425</v>
      </c>
      <c r="L21" s="127"/>
    </row>
    <row r="22" spans="1:12" s="125" customFormat="1" ht="20.100000000000001" customHeight="1">
      <c r="A22" s="68" t="s">
        <v>94</v>
      </c>
      <c r="B22" s="68"/>
      <c r="C22" s="64"/>
      <c r="D22" s="64"/>
      <c r="E22" s="128"/>
      <c r="F22" s="128"/>
      <c r="G22" s="128"/>
      <c r="H22" s="128"/>
      <c r="I22" s="128"/>
      <c r="J22" s="128"/>
      <c r="K22" s="128"/>
      <c r="L22" s="127"/>
    </row>
    <row r="23" spans="1:12" s="125" customFormat="1" ht="20.100000000000001" customHeight="1">
      <c r="A23" s="129" t="s">
        <v>156</v>
      </c>
      <c r="B23" s="68"/>
      <c r="C23" s="64"/>
      <c r="D23" s="64"/>
      <c r="E23" s="12">
        <f>359557+1</f>
        <v>359558</v>
      </c>
      <c r="F23" s="12"/>
      <c r="G23" s="12">
        <v>141313</v>
      </c>
      <c r="H23" s="12"/>
      <c r="I23" s="12">
        <v>364502</v>
      </c>
      <c r="J23" s="12"/>
      <c r="K23" s="12">
        <v>143612</v>
      </c>
      <c r="L23" s="127"/>
    </row>
    <row r="24" spans="1:12" s="125" customFormat="1" ht="20.100000000000001" customHeight="1">
      <c r="A24" s="129" t="s">
        <v>144</v>
      </c>
      <c r="B24" s="68"/>
      <c r="C24" s="64"/>
      <c r="D24" s="64"/>
      <c r="E24" s="12">
        <f>2030</f>
        <v>2030</v>
      </c>
      <c r="F24" s="12"/>
      <c r="G24" s="12">
        <v>1914</v>
      </c>
      <c r="H24" s="12"/>
      <c r="I24" s="12">
        <v>2030</v>
      </c>
      <c r="J24" s="12"/>
      <c r="K24" s="12">
        <v>1914</v>
      </c>
      <c r="L24" s="127"/>
    </row>
    <row r="25" spans="1:12" s="125" customFormat="1" ht="20.100000000000001" customHeight="1">
      <c r="A25" s="129" t="s">
        <v>38</v>
      </c>
      <c r="B25" s="68"/>
      <c r="C25" s="64"/>
      <c r="D25" s="64"/>
      <c r="E25" s="12">
        <v>95178</v>
      </c>
      <c r="F25" s="12"/>
      <c r="G25" s="12">
        <v>-269145</v>
      </c>
      <c r="H25" s="12"/>
      <c r="I25" s="12">
        <v>95197</v>
      </c>
      <c r="J25" s="12"/>
      <c r="K25" s="12">
        <v>-268964</v>
      </c>
      <c r="L25" s="127"/>
    </row>
    <row r="26" spans="1:12" s="125" customFormat="1" ht="20.100000000000001" customHeight="1">
      <c r="A26" s="129" t="s">
        <v>114</v>
      </c>
      <c r="B26" s="68"/>
      <c r="C26" s="64"/>
      <c r="D26" s="64"/>
      <c r="E26" s="12">
        <v>4668</v>
      </c>
      <c r="F26" s="12"/>
      <c r="G26" s="12">
        <v>103</v>
      </c>
      <c r="H26" s="12"/>
      <c r="I26" s="12">
        <v>4491</v>
      </c>
      <c r="J26" s="12"/>
      <c r="K26" s="12">
        <v>-150</v>
      </c>
      <c r="L26" s="127"/>
    </row>
    <row r="27" spans="1:12" s="125" customFormat="1" ht="20.100000000000001" customHeight="1">
      <c r="A27" s="129" t="s">
        <v>143</v>
      </c>
      <c r="B27" s="68"/>
      <c r="C27" s="64"/>
      <c r="D27" s="64"/>
      <c r="E27" s="12">
        <v>0</v>
      </c>
      <c r="F27" s="12"/>
      <c r="G27" s="12">
        <v>-122</v>
      </c>
      <c r="H27" s="12"/>
      <c r="I27" s="12">
        <v>0</v>
      </c>
      <c r="J27" s="12"/>
      <c r="K27" s="12">
        <v>-67</v>
      </c>
      <c r="L27" s="127"/>
    </row>
    <row r="28" spans="1:12" s="125" customFormat="1" ht="20.100000000000001" customHeight="1">
      <c r="A28" s="126" t="s">
        <v>95</v>
      </c>
      <c r="B28" s="68"/>
      <c r="C28" s="64"/>
      <c r="D28" s="64"/>
      <c r="E28" s="69"/>
      <c r="F28" s="69"/>
      <c r="G28" s="69"/>
      <c r="H28" s="69"/>
      <c r="I28" s="69"/>
      <c r="J28" s="69"/>
      <c r="K28" s="69"/>
      <c r="L28" s="127"/>
    </row>
    <row r="29" spans="1:12" s="125" customFormat="1" ht="20.100000000000001" customHeight="1">
      <c r="A29" s="129" t="s">
        <v>67</v>
      </c>
      <c r="B29" s="132"/>
      <c r="C29" s="64"/>
      <c r="D29" s="64"/>
      <c r="E29" s="12">
        <v>46000</v>
      </c>
      <c r="F29" s="12"/>
      <c r="G29" s="12">
        <v>326119</v>
      </c>
      <c r="H29" s="12"/>
      <c r="I29" s="12">
        <v>48426</v>
      </c>
      <c r="J29" s="12"/>
      <c r="K29" s="12">
        <v>326600</v>
      </c>
      <c r="L29" s="127"/>
    </row>
    <row r="30" spans="1:12" s="125" customFormat="1" ht="20.100000000000001" customHeight="1">
      <c r="A30" s="68" t="s">
        <v>151</v>
      </c>
      <c r="B30" s="132"/>
      <c r="C30" s="64"/>
      <c r="D30" s="64"/>
      <c r="E30" s="20">
        <v>1030</v>
      </c>
      <c r="F30" s="12"/>
      <c r="G30" s="20">
        <v>-1903</v>
      </c>
      <c r="H30" s="12"/>
      <c r="I30" s="20">
        <v>1030</v>
      </c>
      <c r="J30" s="12"/>
      <c r="K30" s="20">
        <v>-1903</v>
      </c>
      <c r="L30" s="127"/>
    </row>
    <row r="31" spans="1:12" s="125" customFormat="1" ht="20.100000000000001" customHeight="1">
      <c r="A31" s="68" t="s">
        <v>182</v>
      </c>
      <c r="B31" s="132"/>
      <c r="C31" s="64"/>
      <c r="D31" s="64"/>
      <c r="E31" s="12">
        <f>SUM(E21:E30)</f>
        <v>639099</v>
      </c>
      <c r="F31" s="12"/>
      <c r="G31" s="12">
        <f>SUM(G21:G30)</f>
        <v>216670</v>
      </c>
      <c r="H31" s="12"/>
      <c r="I31" s="12">
        <f>SUM(I21:I30)</f>
        <v>638884</v>
      </c>
      <c r="J31" s="12"/>
      <c r="K31" s="12">
        <f>SUM(K21:K30)</f>
        <v>213467</v>
      </c>
      <c r="L31" s="127"/>
    </row>
    <row r="32" spans="1:12" s="125" customFormat="1" ht="20.100000000000001" customHeight="1">
      <c r="A32" s="129" t="s">
        <v>101</v>
      </c>
      <c r="B32" s="129"/>
      <c r="C32" s="64"/>
      <c r="D32" s="64"/>
      <c r="E32" s="12">
        <v>-6782</v>
      </c>
      <c r="F32" s="12"/>
      <c r="G32" s="12">
        <v>-4515</v>
      </c>
      <c r="H32" s="12"/>
      <c r="I32" s="12">
        <v>-6591</v>
      </c>
      <c r="J32" s="12"/>
      <c r="K32" s="12">
        <v>-4337</v>
      </c>
      <c r="L32" s="127"/>
    </row>
    <row r="33" spans="1:12" s="125" customFormat="1" ht="20.100000000000001" customHeight="1">
      <c r="A33" s="70" t="s">
        <v>183</v>
      </c>
      <c r="B33" s="126"/>
      <c r="C33" s="64"/>
      <c r="D33" s="64"/>
      <c r="E33" s="133">
        <f>E31+E32</f>
        <v>632317</v>
      </c>
      <c r="F33" s="128"/>
      <c r="G33" s="133">
        <f>G31+G32</f>
        <v>212155</v>
      </c>
      <c r="H33" s="128"/>
      <c r="I33" s="133">
        <f>I31+I32</f>
        <v>632293</v>
      </c>
      <c r="J33" s="66"/>
      <c r="K33" s="133">
        <f>K31+K32</f>
        <v>209130</v>
      </c>
      <c r="L33" s="127"/>
    </row>
    <row r="34" spans="1:12" s="125" customFormat="1" ht="20.100000000000001" customHeight="1">
      <c r="A34" s="68"/>
      <c r="B34" s="126"/>
      <c r="C34" s="64"/>
      <c r="D34" s="64"/>
      <c r="E34" s="127"/>
      <c r="F34" s="127"/>
      <c r="G34" s="127"/>
      <c r="H34" s="127"/>
      <c r="I34" s="127"/>
      <c r="J34" s="71"/>
      <c r="K34" s="127"/>
      <c r="L34" s="127"/>
    </row>
    <row r="35" spans="1:12" s="125" customFormat="1" ht="20.100000000000001" customHeight="1">
      <c r="A35" s="127" t="s">
        <v>1</v>
      </c>
      <c r="B35" s="127"/>
      <c r="C35" s="64"/>
      <c r="D35" s="64"/>
      <c r="E35" s="127"/>
      <c r="F35" s="127"/>
      <c r="G35" s="127"/>
      <c r="H35" s="127"/>
      <c r="I35" s="127"/>
      <c r="J35" s="71"/>
      <c r="K35" s="134"/>
      <c r="L35" s="127"/>
    </row>
    <row r="36" spans="1:12" ht="20.100000000000001" customHeight="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52" t="s">
        <v>37</v>
      </c>
      <c r="L36" s="120"/>
    </row>
    <row r="37" spans="1:12" s="122" customFormat="1" ht="20.100000000000001" customHeight="1">
      <c r="A37" s="53" t="s">
        <v>106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38" spans="1:12" s="125" customFormat="1" ht="20.100000000000001" customHeight="1">
      <c r="A38" s="123" t="s">
        <v>197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1:12" ht="20.100000000000001" customHeight="1">
      <c r="A39" s="123" t="s">
        <v>163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</row>
    <row r="40" spans="1:12" ht="20.100000000000001" customHeight="1">
      <c r="A40" s="54"/>
      <c r="B40" s="54"/>
      <c r="C40" s="55"/>
      <c r="D40" s="54"/>
      <c r="E40" s="22"/>
      <c r="F40" s="54"/>
      <c r="G40" s="54"/>
      <c r="H40" s="56"/>
      <c r="I40" s="54"/>
      <c r="J40" s="57"/>
      <c r="K40" s="58" t="s">
        <v>18</v>
      </c>
    </row>
    <row r="41" spans="1:12" s="120" customFormat="1" ht="20.100000000000001" customHeight="1">
      <c r="C41" s="59"/>
      <c r="D41" s="59"/>
      <c r="E41" s="60"/>
      <c r="F41" s="60" t="s">
        <v>17</v>
      </c>
      <c r="G41" s="60"/>
      <c r="H41" s="61"/>
      <c r="I41" s="60"/>
      <c r="J41" s="60" t="s">
        <v>16</v>
      </c>
      <c r="K41" s="60"/>
    </row>
    <row r="42" spans="1:12" s="126" customFormat="1" ht="20.100000000000001" customHeight="1">
      <c r="C42" s="62"/>
      <c r="D42" s="62"/>
      <c r="E42" s="63">
        <v>2026</v>
      </c>
      <c r="G42" s="63">
        <v>2025</v>
      </c>
      <c r="I42" s="63">
        <v>2026</v>
      </c>
      <c r="K42" s="63">
        <v>2025</v>
      </c>
    </row>
    <row r="43" spans="1:12" s="125" customFormat="1" ht="20.100000000000001" customHeight="1">
      <c r="A43" s="123" t="s">
        <v>36</v>
      </c>
      <c r="B43" s="123"/>
      <c r="C43" s="64"/>
      <c r="D43" s="64"/>
      <c r="E43" s="128"/>
      <c r="F43" s="128"/>
      <c r="G43" s="3"/>
      <c r="H43" s="135"/>
      <c r="I43" s="129"/>
      <c r="J43" s="72"/>
      <c r="K43" s="3"/>
      <c r="L43" s="127"/>
    </row>
    <row r="44" spans="1:12" s="125" customFormat="1" ht="20.100000000000001" customHeight="1">
      <c r="A44" s="129" t="s">
        <v>102</v>
      </c>
      <c r="B44" s="132"/>
      <c r="C44" s="64"/>
      <c r="D44" s="64"/>
      <c r="E44" s="11">
        <v>1419</v>
      </c>
      <c r="F44" s="11"/>
      <c r="G44" s="11">
        <v>1786</v>
      </c>
      <c r="H44" s="11"/>
      <c r="I44" s="11">
        <f>1418+1</f>
        <v>1419</v>
      </c>
      <c r="J44" s="11"/>
      <c r="K44" s="11">
        <v>1786</v>
      </c>
      <c r="L44" s="127"/>
    </row>
    <row r="45" spans="1:12" s="125" customFormat="1" ht="20.100000000000001" customHeight="1">
      <c r="A45" s="129" t="s">
        <v>133</v>
      </c>
      <c r="B45" s="136"/>
      <c r="C45" s="64"/>
      <c r="D45" s="64"/>
      <c r="E45" s="14">
        <v>0</v>
      </c>
      <c r="F45" s="14"/>
      <c r="G45" s="14">
        <v>-22990</v>
      </c>
      <c r="H45" s="14"/>
      <c r="I45" s="14">
        <v>0</v>
      </c>
      <c r="J45" s="14"/>
      <c r="K45" s="14">
        <v>-22990</v>
      </c>
      <c r="L45" s="127"/>
    </row>
    <row r="46" spans="1:12" s="125" customFormat="1" ht="20.100000000000001" customHeight="1">
      <c r="A46" s="129" t="s">
        <v>132</v>
      </c>
      <c r="B46" s="136"/>
      <c r="C46" s="64"/>
      <c r="D46" s="64"/>
      <c r="E46" s="14">
        <v>0</v>
      </c>
      <c r="F46" s="14"/>
      <c r="G46" s="14">
        <v>20259</v>
      </c>
      <c r="H46" s="14"/>
      <c r="I46" s="14">
        <v>0</v>
      </c>
      <c r="J46" s="14"/>
      <c r="K46" s="14">
        <v>20259</v>
      </c>
      <c r="L46" s="127"/>
    </row>
    <row r="47" spans="1:12" s="125" customFormat="1" ht="20.100000000000001" customHeight="1">
      <c r="A47" s="129" t="s">
        <v>99</v>
      </c>
      <c r="B47" s="136"/>
      <c r="C47" s="64"/>
      <c r="D47" s="64"/>
      <c r="E47" s="14">
        <v>-84</v>
      </c>
      <c r="F47" s="14"/>
      <c r="G47" s="14">
        <v>-762</v>
      </c>
      <c r="H47" s="14"/>
      <c r="I47" s="14">
        <v>-77</v>
      </c>
      <c r="J47" s="14"/>
      <c r="K47" s="14">
        <v>-91</v>
      </c>
      <c r="L47" s="127"/>
    </row>
    <row r="48" spans="1:12" s="125" customFormat="1" ht="20.100000000000001" customHeight="1">
      <c r="A48" s="129" t="s">
        <v>178</v>
      </c>
      <c r="B48" s="136"/>
      <c r="C48" s="64"/>
      <c r="D48" s="64"/>
      <c r="E48" s="14">
        <v>0</v>
      </c>
      <c r="F48" s="14"/>
      <c r="G48" s="14">
        <v>-1360</v>
      </c>
      <c r="H48" s="14"/>
      <c r="I48" s="14">
        <v>0</v>
      </c>
      <c r="J48" s="14"/>
      <c r="K48" s="14">
        <v>-1360</v>
      </c>
      <c r="L48" s="127"/>
    </row>
    <row r="49" spans="1:12" s="125" customFormat="1" ht="20.100000000000001" customHeight="1">
      <c r="A49" s="70" t="s">
        <v>96</v>
      </c>
      <c r="B49" s="126"/>
      <c r="C49" s="64"/>
      <c r="D49" s="64"/>
      <c r="E49" s="137">
        <f>SUM(E44:E48)</f>
        <v>1335</v>
      </c>
      <c r="F49" s="128"/>
      <c r="G49" s="137">
        <f>SUM(G44:G48)</f>
        <v>-3067</v>
      </c>
      <c r="H49" s="128"/>
      <c r="I49" s="133">
        <f>SUM(I44:I48)</f>
        <v>1342</v>
      </c>
      <c r="J49" s="128"/>
      <c r="K49" s="133">
        <f>SUM(K44:K48)</f>
        <v>-2396</v>
      </c>
      <c r="L49" s="127"/>
    </row>
    <row r="50" spans="1:12" s="125" customFormat="1" ht="20.100000000000001" customHeight="1">
      <c r="A50" s="123" t="s">
        <v>35</v>
      </c>
      <c r="B50" s="123"/>
      <c r="C50" s="64"/>
      <c r="D50" s="64"/>
      <c r="E50" s="69"/>
      <c r="F50" s="127"/>
      <c r="G50" s="69"/>
      <c r="H50" s="127"/>
      <c r="I50" s="127"/>
      <c r="J50" s="127"/>
      <c r="K50" s="127"/>
      <c r="L50" s="127"/>
    </row>
    <row r="51" spans="1:12" s="125" customFormat="1" ht="20.100000000000001" customHeight="1">
      <c r="A51" s="129" t="s">
        <v>103</v>
      </c>
      <c r="B51" s="136"/>
      <c r="C51" s="64"/>
      <c r="D51" s="64"/>
      <c r="E51" s="12">
        <v>-2012</v>
      </c>
      <c r="F51" s="12"/>
      <c r="G51" s="12">
        <v>-2427</v>
      </c>
      <c r="H51" s="12"/>
      <c r="I51" s="12">
        <v>-1086</v>
      </c>
      <c r="J51" s="12"/>
      <c r="K51" s="12">
        <v>-1444</v>
      </c>
      <c r="L51" s="127"/>
    </row>
    <row r="52" spans="1:12" s="125" customFormat="1" ht="20.100000000000001" customHeight="1">
      <c r="A52" s="129" t="s">
        <v>184</v>
      </c>
      <c r="B52" s="136"/>
      <c r="C52" s="64"/>
      <c r="D52" s="64"/>
      <c r="E52" s="12">
        <v>-92713</v>
      </c>
      <c r="F52" s="12"/>
      <c r="G52" s="12">
        <v>3889</v>
      </c>
      <c r="H52" s="12"/>
      <c r="I52" s="12">
        <v>-95289</v>
      </c>
      <c r="J52" s="12"/>
      <c r="K52" s="12">
        <v>3889</v>
      </c>
      <c r="L52" s="127"/>
    </row>
    <row r="53" spans="1:12" s="125" customFormat="1" ht="20.100000000000001" customHeight="1">
      <c r="A53" s="129" t="s">
        <v>198</v>
      </c>
      <c r="B53" s="136"/>
      <c r="C53" s="64"/>
      <c r="D53" s="64"/>
      <c r="E53" s="12">
        <v>-15581</v>
      </c>
      <c r="F53" s="12"/>
      <c r="G53" s="12">
        <v>-9172</v>
      </c>
      <c r="H53" s="12"/>
      <c r="I53" s="12">
        <v>-2244</v>
      </c>
      <c r="J53" s="12"/>
      <c r="K53" s="12">
        <v>-2146</v>
      </c>
      <c r="L53" s="127"/>
    </row>
    <row r="54" spans="1:12" s="125" customFormat="1" ht="20.100000000000001" customHeight="1">
      <c r="A54" s="129" t="s">
        <v>104</v>
      </c>
      <c r="B54" s="136"/>
      <c r="C54" s="64"/>
      <c r="D54" s="64"/>
      <c r="E54" s="12">
        <v>-363</v>
      </c>
      <c r="F54" s="12"/>
      <c r="G54" s="12">
        <v>-385</v>
      </c>
      <c r="H54" s="12"/>
      <c r="I54" s="12">
        <v>-363</v>
      </c>
      <c r="J54" s="12"/>
      <c r="K54" s="12">
        <v>-385</v>
      </c>
      <c r="L54" s="127"/>
    </row>
    <row r="55" spans="1:12" s="125" customFormat="1" ht="20.100000000000001" customHeight="1">
      <c r="A55" s="123" t="s">
        <v>185</v>
      </c>
      <c r="B55" s="126"/>
      <c r="C55" s="64"/>
      <c r="D55" s="64"/>
      <c r="E55" s="137">
        <f>SUM(E51:E54)</f>
        <v>-110669</v>
      </c>
      <c r="F55" s="128"/>
      <c r="G55" s="137">
        <f>SUM(G51:G54)</f>
        <v>-8095</v>
      </c>
      <c r="H55" s="128"/>
      <c r="I55" s="133">
        <f>SUM(I51:I54)</f>
        <v>-98982</v>
      </c>
      <c r="J55" s="128"/>
      <c r="K55" s="133">
        <f>SUM(K51:K54)</f>
        <v>-86</v>
      </c>
      <c r="L55" s="127"/>
    </row>
    <row r="56" spans="1:12" s="125" customFormat="1" ht="20.100000000000001" customHeight="1">
      <c r="A56" s="123" t="s">
        <v>186</v>
      </c>
      <c r="B56" s="126"/>
      <c r="C56" s="64"/>
      <c r="D56" s="64"/>
      <c r="E56" s="131">
        <f>E33+E49+E55</f>
        <v>522983</v>
      </c>
      <c r="F56" s="128"/>
      <c r="G56" s="131">
        <f>G33+G49+G55</f>
        <v>200993</v>
      </c>
      <c r="H56" s="128"/>
      <c r="I56" s="128">
        <f>+I33+I49+I55</f>
        <v>534653</v>
      </c>
      <c r="J56" s="128"/>
      <c r="K56" s="128">
        <f>+K33+K49+K55</f>
        <v>206648</v>
      </c>
      <c r="L56" s="127"/>
    </row>
    <row r="57" spans="1:12" s="125" customFormat="1" ht="20.100000000000001" customHeight="1">
      <c r="A57" s="138" t="s">
        <v>130</v>
      </c>
      <c r="B57" s="126"/>
      <c r="C57" s="64"/>
      <c r="D57" s="64"/>
      <c r="E57" s="16">
        <v>721</v>
      </c>
      <c r="F57" s="16"/>
      <c r="G57" s="16">
        <v>-205</v>
      </c>
      <c r="H57" s="16"/>
      <c r="I57" s="16">
        <v>721</v>
      </c>
      <c r="J57" s="16"/>
      <c r="K57" s="16">
        <v>-205</v>
      </c>
      <c r="L57" s="127"/>
    </row>
    <row r="58" spans="1:12" s="125" customFormat="1" ht="20.100000000000001" customHeight="1">
      <c r="A58" s="126" t="s">
        <v>97</v>
      </c>
      <c r="B58" s="126"/>
      <c r="C58" s="64"/>
      <c r="D58" s="64"/>
      <c r="E58" s="11">
        <v>154095</v>
      </c>
      <c r="F58" s="128"/>
      <c r="G58" s="11">
        <v>397145</v>
      </c>
      <c r="H58" s="128"/>
      <c r="I58" s="11">
        <v>126581</v>
      </c>
      <c r="J58" s="128"/>
      <c r="K58" s="73">
        <v>369901</v>
      </c>
      <c r="L58" s="127"/>
    </row>
    <row r="59" spans="1:12" s="125" customFormat="1" ht="20.100000000000001" customHeight="1" thickBot="1">
      <c r="A59" s="123" t="s">
        <v>98</v>
      </c>
      <c r="B59" s="126"/>
      <c r="C59" s="64"/>
      <c r="D59" s="64"/>
      <c r="E59" s="139">
        <f>SUM(E56:E58)</f>
        <v>677799</v>
      </c>
      <c r="F59" s="128"/>
      <c r="G59" s="139">
        <f>SUM(G56:G58)</f>
        <v>597933</v>
      </c>
      <c r="H59" s="128"/>
      <c r="I59" s="139">
        <f>SUM(I56:I58)</f>
        <v>661955</v>
      </c>
      <c r="J59" s="66"/>
      <c r="K59" s="139">
        <f>SUM(K56:K58)</f>
        <v>576344</v>
      </c>
      <c r="L59" s="127"/>
    </row>
    <row r="60" spans="1:12" s="125" customFormat="1" ht="20.100000000000001" customHeight="1" thickTop="1">
      <c r="A60" s="126"/>
      <c r="B60" s="126"/>
      <c r="C60" s="64"/>
      <c r="D60" s="64"/>
      <c r="E60" s="128"/>
      <c r="F60" s="128"/>
      <c r="G60" s="128"/>
      <c r="H60" s="128"/>
      <c r="I60" s="128"/>
      <c r="J60" s="66"/>
      <c r="K60" s="128"/>
      <c r="L60" s="127"/>
    </row>
    <row r="61" spans="1:12" s="125" customFormat="1" ht="20.100000000000001" customHeight="1">
      <c r="A61" s="127" t="s">
        <v>1</v>
      </c>
      <c r="B61" s="127"/>
      <c r="C61" s="64"/>
      <c r="D61" s="64"/>
      <c r="E61" s="131"/>
      <c r="F61" s="127"/>
      <c r="G61" s="127"/>
      <c r="H61" s="127"/>
      <c r="I61" s="127"/>
      <c r="J61" s="71"/>
      <c r="K61" s="127"/>
      <c r="L61" s="127"/>
    </row>
    <row r="62" spans="1:12" s="125" customFormat="1" ht="20.100000000000001" customHeight="1">
      <c r="A62" s="127"/>
      <c r="B62" s="127"/>
      <c r="C62" s="64"/>
      <c r="D62" s="64"/>
      <c r="E62" s="131"/>
      <c r="F62" s="127"/>
      <c r="G62" s="127"/>
      <c r="H62" s="127"/>
      <c r="I62" s="127"/>
      <c r="J62" s="71"/>
      <c r="L62" s="127"/>
    </row>
    <row r="63" spans="1:12" s="125" customFormat="1" ht="20.100000000000001" customHeight="1">
      <c r="A63" s="127"/>
      <c r="B63" s="127"/>
      <c r="C63" s="64"/>
      <c r="D63" s="64"/>
      <c r="E63" s="131"/>
      <c r="F63" s="127"/>
      <c r="G63" s="127"/>
      <c r="H63" s="127"/>
      <c r="I63" s="127"/>
      <c r="J63" s="71"/>
      <c r="L63" s="127"/>
    </row>
    <row r="64" spans="1:12" s="125" customFormat="1" ht="20.100000000000001" customHeight="1">
      <c r="A64" s="127"/>
      <c r="B64" s="127"/>
      <c r="C64" s="64"/>
      <c r="D64" s="64"/>
      <c r="E64" s="127"/>
      <c r="F64" s="127"/>
      <c r="G64" s="127"/>
      <c r="H64" s="127"/>
      <c r="I64" s="127"/>
      <c r="J64" s="71"/>
      <c r="K64" s="134"/>
      <c r="L64" s="127"/>
    </row>
    <row r="65" spans="1:12" s="125" customFormat="1" ht="20.100000000000001" customHeight="1">
      <c r="A65" s="127"/>
      <c r="B65" s="127"/>
      <c r="C65" s="64"/>
      <c r="D65" s="64"/>
      <c r="E65" s="127"/>
      <c r="F65" s="127"/>
      <c r="G65" s="127"/>
      <c r="H65" s="127"/>
      <c r="I65" s="127"/>
      <c r="J65" s="71"/>
      <c r="K65" s="127"/>
      <c r="L65" s="127"/>
    </row>
    <row r="66" spans="1:12" s="125" customFormat="1" ht="20.100000000000001" customHeight="1">
      <c r="A66" s="127"/>
      <c r="B66" s="127"/>
      <c r="C66" s="64"/>
      <c r="D66" s="64"/>
      <c r="E66" s="127"/>
      <c r="F66" s="127"/>
      <c r="G66" s="127"/>
      <c r="H66" s="127"/>
      <c r="I66" s="127"/>
      <c r="J66" s="71"/>
      <c r="K66" s="127"/>
      <c r="L66" s="127"/>
    </row>
    <row r="67" spans="1:12" s="125" customFormat="1" ht="20.100000000000001" customHeight="1">
      <c r="A67" s="127"/>
      <c r="B67" s="127"/>
      <c r="C67" s="64"/>
      <c r="D67" s="64"/>
      <c r="E67" s="127"/>
      <c r="F67" s="127"/>
      <c r="G67" s="127"/>
      <c r="H67" s="127"/>
      <c r="I67" s="127"/>
      <c r="J67" s="71"/>
      <c r="K67" s="127"/>
      <c r="L67" s="127"/>
    </row>
    <row r="68" spans="1:12" s="125" customFormat="1" ht="20.100000000000001" customHeight="1">
      <c r="A68" s="127"/>
      <c r="B68" s="127"/>
      <c r="C68" s="64"/>
      <c r="D68" s="64"/>
      <c r="E68" s="127"/>
      <c r="F68" s="127"/>
      <c r="G68" s="127"/>
      <c r="H68" s="127"/>
      <c r="I68" s="127"/>
      <c r="J68" s="71"/>
      <c r="K68" s="127"/>
      <c r="L68" s="127"/>
    </row>
    <row r="69" spans="1:12" s="125" customFormat="1" ht="20.100000000000001" customHeight="1">
      <c r="A69" s="127"/>
      <c r="B69" s="127"/>
      <c r="C69" s="64"/>
      <c r="D69" s="64"/>
      <c r="E69" s="127"/>
      <c r="F69" s="127"/>
      <c r="G69" s="127"/>
      <c r="H69" s="127"/>
      <c r="I69" s="127"/>
      <c r="J69" s="71"/>
      <c r="K69" s="127"/>
      <c r="L69" s="127"/>
    </row>
    <row r="70" spans="1:12" s="125" customFormat="1" ht="20.100000000000001" customHeight="1">
      <c r="A70" s="127"/>
      <c r="B70" s="127"/>
      <c r="C70" s="64"/>
      <c r="D70" s="64"/>
      <c r="E70" s="127"/>
      <c r="F70" s="127"/>
      <c r="G70" s="127"/>
      <c r="H70" s="127"/>
      <c r="I70" s="127"/>
      <c r="J70" s="71"/>
      <c r="K70" s="127"/>
      <c r="L70" s="127"/>
    </row>
    <row r="71" spans="1:12" s="125" customFormat="1" ht="20.100000000000001" customHeight="1">
      <c r="A71" s="127"/>
      <c r="B71" s="127"/>
      <c r="C71" s="64"/>
      <c r="D71" s="64"/>
      <c r="E71" s="127"/>
      <c r="F71" s="127"/>
      <c r="G71" s="127"/>
      <c r="H71" s="127"/>
      <c r="I71" s="127"/>
      <c r="J71" s="71"/>
      <c r="K71" s="127"/>
      <c r="L71" s="127"/>
    </row>
    <row r="72" spans="1:12" s="125" customFormat="1" ht="20.100000000000001" customHeight="1">
      <c r="A72" s="127"/>
      <c r="B72" s="127"/>
      <c r="C72" s="64"/>
      <c r="D72" s="64"/>
      <c r="E72" s="127"/>
      <c r="F72" s="127"/>
      <c r="G72" s="127"/>
      <c r="H72" s="127"/>
      <c r="I72" s="127"/>
      <c r="J72" s="71"/>
      <c r="K72" s="127"/>
      <c r="L72" s="127"/>
    </row>
    <row r="73" spans="1:12" ht="20.100000000000001" customHeight="1">
      <c r="C73" s="121"/>
      <c r="E73" s="121"/>
      <c r="G73" s="121"/>
      <c r="I73" s="121"/>
      <c r="K73" s="121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85" firstPageNumber="3" orientation="portrait" useFirstPageNumber="1" r:id="rId1"/>
  <rowBreaks count="3" manualBreakCount="3">
    <brk id="35" min="9" max="10" man="1"/>
    <brk id="104" max="12" man="1"/>
    <brk id="14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a2ad2e-4c33-48c0-ba8f-f6a30da81cc2">
      <Terms xmlns="http://schemas.microsoft.com/office/infopath/2007/PartnerControls"/>
    </lcf76f155ced4ddcb4097134ff3c332f>
    <TaxCatchAll xmlns="7d9868bf-ad44-41a6-8c0f-e6f2ee78a9d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11" ma:contentTypeDescription="สร้างเอกสารใหม่" ma:contentTypeScope="" ma:versionID="17e9241e32039c18669974890874fe5a">
  <xsd:schema xmlns:xsd="http://www.w3.org/2001/XMLSchema" xmlns:xs="http://www.w3.org/2001/XMLSchema" xmlns:p="http://schemas.microsoft.com/office/2006/metadata/properties" xmlns:ns2="51a2ad2e-4c33-48c0-ba8f-f6a30da81cc2" xmlns:ns3="7d9868bf-ad44-41a6-8c0f-e6f2ee78a9d4" targetNamespace="http://schemas.microsoft.com/office/2006/metadata/properties" ma:root="true" ma:fieldsID="556219dc3b33fb509598acb8fdd2427e" ns2:_="" ns3:_="">
    <xsd:import namespace="51a2ad2e-4c33-48c0-ba8f-f6a30da81cc2"/>
    <xsd:import namespace="7d9868bf-ad44-41a6-8c0f-e6f2ee78a9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868bf-ad44-41a6-8c0f-e6f2ee78a9d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9da80a2-31df-4118-b478-8ceda1ef4730}" ma:internalName="TaxCatchAll" ma:showField="CatchAllData" ma:web="7d9868bf-ad44-41a6-8c0f-e6f2ee78a9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68D464-F9A7-41CB-BCFD-6BE3109BD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1A797B-755C-441B-B1BD-B16C69C3579A}">
  <ds:schemaRefs>
    <ds:schemaRef ds:uri="http://schemas.microsoft.com/office/infopath/2007/PartnerControls"/>
    <ds:schemaRef ds:uri="http://purl.org/dc/dcmitype/"/>
    <ds:schemaRef ds:uri="51a2ad2e-4c33-48c0-ba8f-f6a30da81cc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d9868bf-ad44-41a6-8c0f-e6f2ee78a9d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C687640-C866-4AA5-90E4-4399BA6AE2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7d9868bf-ad44-41a6-8c0f-e6f2ee78a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CE(C)</vt:lpstr>
      <vt:lpstr>CE(S)</vt:lpstr>
      <vt:lpstr>CF-E</vt:lpstr>
      <vt:lpstr>'BS-E'!Print_Area</vt:lpstr>
      <vt:lpstr>'CE(C)'!Print_Area</vt:lpstr>
      <vt:lpstr>'CE(S)'!Print_Area</vt:lpstr>
      <vt:lpstr>'CF-E'!Print_Area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Alignment Plc.</dc:title>
  <dc:creator>Wanwimon Unanuya</dc:creator>
  <cp:lastModifiedBy>Wanwimon Unanuya</cp:lastModifiedBy>
  <cp:lastPrinted>2026-05-11T09:18:30Z</cp:lastPrinted>
  <dcterms:created xsi:type="dcterms:W3CDTF">2021-05-10T06:51:15Z</dcterms:created>
  <dcterms:modified xsi:type="dcterms:W3CDTF">2026-05-11T09:34:31Z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</Properties>
</file>