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Business Alignment\2026\Q1'2026\BIZ\"/>
    </mc:Choice>
  </mc:AlternateContent>
  <xr:revisionPtr revIDLastSave="0" documentId="13_ncr:1_{E166140B-817C-4163-B5D5-3245C4902CA6}" xr6:coauthVersionLast="47" xr6:coauthVersionMax="47" xr10:uidLastSave="{00000000-0000-0000-0000-000000000000}"/>
  <bookViews>
    <workbookView xWindow="-108" yWindow="-108" windowWidth="23256" windowHeight="12456" tabRatio="607" xr2:uid="{00000000-000D-0000-FFFF-FFFF00000000}"/>
  </bookViews>
  <sheets>
    <sheet name="BS-T" sheetId="1" r:id="rId1"/>
    <sheet name="PL-T" sheetId="3" r:id="rId2"/>
    <sheet name="CE(C)" sheetId="6" r:id="rId3"/>
    <sheet name="CE(S)" sheetId="7" r:id="rId4"/>
    <sheet name="CF-T" sheetId="8" r:id="rId5"/>
  </sheets>
  <definedNames>
    <definedName name="_xlnm.Print_Area" localSheetId="0">'BS-T'!$A$1:$M$98</definedName>
    <definedName name="_xlnm.Print_Area" localSheetId="2">'CE(C)'!$A$1:$Z$26</definedName>
    <definedName name="_xlnm.Print_Area" localSheetId="3">'CE(S)'!$A$1:$T$24</definedName>
    <definedName name="_xlnm.Print_Area" localSheetId="1">'PL-T'!$A$1:$N$66</definedName>
    <definedName name="Z_0144D122_F831_48BB_9769_FF00B5DA2A5E_.wvu.PrintArea" localSheetId="0" hidden="1">'BS-T'!$A$1:$M$98</definedName>
    <definedName name="Z_0144D122_F831_48BB_9769_FF00B5DA2A5E_.wvu.PrintArea" localSheetId="4" hidden="1">'CF-T'!$A$1:$M$69</definedName>
    <definedName name="Z_0144D122_F831_48BB_9769_FF00B5DA2A5E_.wvu.PrintArea" localSheetId="1" hidden="1">'PL-T'!$A$2:$M$66</definedName>
    <definedName name="Z_023F4730_2179_4D0D_B719_7191D84F277B_.wvu.PrintArea" localSheetId="0" hidden="1">'BS-T'!$A$1:$N$98</definedName>
    <definedName name="Z_023F4730_2179_4D0D_B719_7191D84F277B_.wvu.PrintArea" localSheetId="4" hidden="1">'CF-T'!$A$1:$M$69</definedName>
    <definedName name="Z_023F4730_2179_4D0D_B719_7191D84F277B_.wvu.PrintArea" localSheetId="1" hidden="1">'PL-T'!$A$1:$M$66</definedName>
    <definedName name="Z_08340C77_1C75_452B_8BFD_EA15DA9C8720_.wvu.PrintArea" localSheetId="0" hidden="1">'BS-T'!$A$1:$M$98</definedName>
    <definedName name="Z_08340C77_1C75_452B_8BFD_EA15DA9C8720_.wvu.PrintArea" localSheetId="4" hidden="1">'CF-T'!$A$1:$M$69</definedName>
    <definedName name="Z_08340C77_1C75_452B_8BFD_EA15DA9C8720_.wvu.PrintArea" localSheetId="1" hidden="1">'PL-T'!$A$2:$M$66</definedName>
    <definedName name="Z_18454DAE_2AEC_4A66_BBA4_F9AA49AAB4EA_.wvu.PrintArea" localSheetId="0" hidden="1">'BS-T'!$A$1:$M$98</definedName>
    <definedName name="Z_18454DAE_2AEC_4A66_BBA4_F9AA49AAB4EA_.wvu.PrintArea" localSheetId="4" hidden="1">'CF-T'!$A$1:$M$69</definedName>
    <definedName name="Z_18454DAE_2AEC_4A66_BBA4_F9AA49AAB4EA_.wvu.PrintArea" localSheetId="1" hidden="1">'PL-T'!$A$2:$M$66</definedName>
    <definedName name="Z_37BBAE70_E97C_4D8A_9A9C_83B0AE08F6C9_.wvu.PrintArea" localSheetId="0" hidden="1">'BS-T'!$A$1:$M$98</definedName>
    <definedName name="Z_37BBAE70_E97C_4D8A_9A9C_83B0AE08F6C9_.wvu.PrintArea" localSheetId="4" hidden="1">'CF-T'!$A$1:$M$69</definedName>
    <definedName name="Z_37BBAE70_E97C_4D8A_9A9C_83B0AE08F6C9_.wvu.PrintArea" localSheetId="1" hidden="1">'PL-T'!$A$2:$M$66</definedName>
    <definedName name="Z_5E627BFD_5668_42E5_92A7_A05D2BA7868A_.wvu.PrintArea" localSheetId="0" hidden="1">'BS-T'!$A$1:$M$98</definedName>
    <definedName name="Z_5E627BFD_5668_42E5_92A7_A05D2BA7868A_.wvu.PrintArea" localSheetId="4" hidden="1">'CF-T'!$A$1:$M$69</definedName>
    <definedName name="Z_5E627BFD_5668_42E5_92A7_A05D2BA7868A_.wvu.PrintArea" localSheetId="1" hidden="1">'PL-T'!$A$2:$M$66</definedName>
    <definedName name="Z_6E56CEC2_2B2B_436F_BD5F_D3ACD5F16EC0_.wvu.PrintArea" localSheetId="0" hidden="1">'BS-T'!$A$1:$M$98</definedName>
    <definedName name="Z_6E56CEC2_2B2B_436F_BD5F_D3ACD5F16EC0_.wvu.PrintArea" localSheetId="4" hidden="1">'CF-T'!$A$1:$M$69</definedName>
    <definedName name="Z_6E56CEC2_2B2B_436F_BD5F_D3ACD5F16EC0_.wvu.PrintArea" localSheetId="1" hidden="1">'PL-T'!$A$2:$M$66</definedName>
    <definedName name="Z_83882583_C7D4_4041_8E95_6C13F63A234B_.wvu.PrintArea" localSheetId="0" hidden="1">'BS-T'!$A$1:$M$98</definedName>
    <definedName name="Z_83882583_C7D4_4041_8E95_6C13F63A234B_.wvu.PrintArea" localSheetId="4" hidden="1">'CF-T'!$A$1:$M$69</definedName>
    <definedName name="Z_83882583_C7D4_4041_8E95_6C13F63A234B_.wvu.PrintArea" localSheetId="1" hidden="1">'PL-T'!$A$2:$M$66</definedName>
    <definedName name="Z_84088247_C29F_4E81_B9E2_A7314148D0E3_.wvu.PrintArea" localSheetId="0" hidden="1">'BS-T'!$A$1:$M$98</definedName>
    <definedName name="Z_84088247_C29F_4E81_B9E2_A7314148D0E3_.wvu.PrintArea" localSheetId="4" hidden="1">'CF-T'!$A$1:$M$69</definedName>
    <definedName name="Z_84088247_C29F_4E81_B9E2_A7314148D0E3_.wvu.PrintArea" localSheetId="1" hidden="1">'PL-T'!$A$2:$M$66</definedName>
    <definedName name="Z_9E28E2C1_EBDE_4E8B_9153_F79D521656F8_.wvu.PrintArea" localSheetId="0" hidden="1">'BS-T'!$A$1:$M$98</definedName>
    <definedName name="Z_9E28E2C1_EBDE_4E8B_9153_F79D521656F8_.wvu.PrintArea" localSheetId="4" hidden="1">'CF-T'!$A$1:$M$69</definedName>
    <definedName name="Z_9E28E2C1_EBDE_4E8B_9153_F79D521656F8_.wvu.PrintArea" localSheetId="1" hidden="1">'PL-T'!$A$2:$M$66</definedName>
    <definedName name="Z_E3B21D34_B332_4DE1_963E_397A0EA34282_.wvu.PrintArea" localSheetId="0" hidden="1">'BS-T'!$A$1:$M$98</definedName>
    <definedName name="Z_E3B21D34_B332_4DE1_963E_397A0EA34282_.wvu.PrintArea" localSheetId="4" hidden="1">'CF-T'!$A$1:$M$69</definedName>
    <definedName name="Z_E3B21D34_B332_4DE1_963E_397A0EA34282_.wvu.PrintArea" localSheetId="1" hidden="1">'PL-T'!$A$2:$M$66</definedName>
    <definedName name="Z_E3F903E9_EA62_4CF7_9CD6_24B2F525F781_.wvu.PrintArea" localSheetId="0" hidden="1">'BS-T'!$A$1:$M$98</definedName>
    <definedName name="Z_E3F903E9_EA62_4CF7_9CD6_24B2F525F781_.wvu.PrintArea" localSheetId="4" hidden="1">'CF-T'!$A$1:$M$69</definedName>
    <definedName name="Z_E3F903E9_EA62_4CF7_9CD6_24B2F525F781_.wvu.PrintArea" localSheetId="1" hidden="1">'PL-T'!$A$2:$M$66</definedName>
  </definedNames>
  <calcPr calcId="191029"/>
  <customWorkbookViews>
    <customWorkbookView name="Pornlada Wongpadungkiat - Personal View" guid="{84088247-C29F-4E81-B9E2-A7314148D0E3}" mergeInterval="0" personalView="1" maximized="1" windowWidth="1276" windowHeight="781" tabRatio="637" activeSheetId="1"/>
    <customWorkbookView name="Danita.Methasiraroj - Personal View" guid="{08340C77-1C75-452B-8BFD-EA15DA9C8720}" mergeInterval="0" personalView="1" maximized="1" xWindow="1" yWindow="1" windowWidth="1436" windowHeight="640" tabRatio="637" activeSheetId="2"/>
    <customWorkbookView name="Rawiphun.Tantiauscha - Personal View" guid="{18454DAE-2AEC-4A66-BBA4-F9AA49AAB4EA}" mergeInterval="0" personalView="1" maximized="1" xWindow="1" yWindow="1" windowWidth="1596" windowHeight="640" tabRatio="637" activeSheetId="3"/>
    <customWorkbookView name="Wanwimon.Unanuya - Personal View" guid="{83882583-C7D4-4041-8E95-6C13F63A234B}" mergeInterval="0" personalView="1" maximized="1" xWindow="1" yWindow="1" windowWidth="1436" windowHeight="610" tabRatio="637" activeSheetId="3"/>
    <customWorkbookView name="TVP - Personal View" guid="{5E627BFD-5668-42E5-92A7-A05D2BA7868A}" mergeInterval="0" personalView="1" maximized="1" windowWidth="1276" windowHeight="543" tabRatio="637" activeSheetId="1"/>
    <customWorkbookView name="Kittisak Wongpadungkiat - Personal View" guid="{37BBAE70-E97C-4D8A-9A9C-83B0AE08F6C9}" mergeInterval="0" personalView="1" maximized="1" windowWidth="1362" windowHeight="489" tabRatio="637" activeSheetId="1"/>
    <customWorkbookView name="Thawatchai P. - Personal View" guid="{0144D122-F831-48BB-9769-FF00B5DA2A5E}" mergeInterval="0" personalView="1" maximized="1" windowWidth="1276" windowHeight="543" tabRatio="637" activeSheetId="1"/>
    <customWorkbookView name="admin - Personal View" guid="{9E28E2C1-EBDE-4E8B-9153-F79D521656F8}" mergeInterval="0" personalView="1" maximized="1" xWindow="1" yWindow="1" windowWidth="1366" windowHeight="496" tabRatio="637" activeSheetId="1"/>
    <customWorkbookView name="Finlab_002 - Personal View" guid="{E3F903E9-EA62-4CF7-9CD6-24B2F525F781}" mergeInterval="0" personalView="1" maximized="1" xWindow="1" yWindow="1" windowWidth="1647" windowHeight="789" tabRatio="637" activeSheetId="1"/>
    <customWorkbookView name="Ernst &amp; Young - Personal View" guid="{E3B21D34-B332-4DE1-963E-397A0EA34282}" mergeInterval="0" personalView="1" maximized="1" xWindow="1" yWindow="1" windowWidth="1436" windowHeight="614" tabRatio="637" activeSheetId="3" showComments="commIndAndComment"/>
    <customWorkbookView name="Daughtrat.Wongsangth - Personal View" guid="{6E56CEC2-2B2B-436F-BD5F-D3ACD5F16EC0}" mergeInterval="0" personalView="1" maximized="1" xWindow="1" yWindow="1" windowWidth="1436" windowHeight="614" tabRatio="637" activeSheetId="2"/>
    <customWorkbookView name="Krisda Uppayokin - Personal View" guid="{023F4730-2179-4D0D-B719-7191D84F277B}" mergeInterval="0" personalView="1" maximized="1" windowWidth="1362" windowHeight="519" tabRatio="63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3" i="1" l="1"/>
  <c r="M63" i="1"/>
  <c r="K63" i="1"/>
  <c r="I63" i="1"/>
  <c r="M54" i="3" l="1"/>
  <c r="K54" i="3"/>
  <c r="I56" i="3"/>
  <c r="G56" i="3"/>
  <c r="M58" i="3"/>
  <c r="K58" i="3"/>
  <c r="I59" i="3"/>
  <c r="I58" i="3" s="1"/>
  <c r="I60" i="3"/>
  <c r="G60" i="3"/>
  <c r="G55" i="8" l="1"/>
  <c r="G49" i="8"/>
  <c r="G24" i="8"/>
  <c r="G23" i="8"/>
  <c r="G48" i="3"/>
  <c r="G25" i="3"/>
  <c r="G16" i="3"/>
  <c r="G53" i="1"/>
  <c r="G18" i="1"/>
  <c r="L40" i="3"/>
  <c r="G26" i="3" l="1"/>
  <c r="G30" i="3" s="1"/>
  <c r="K48" i="3"/>
  <c r="K44" i="8" l="1"/>
  <c r="K12" i="8"/>
  <c r="O22" i="7"/>
  <c r="M21" i="7"/>
  <c r="K16" i="3"/>
  <c r="M22" i="7" l="1"/>
  <c r="O21" i="7"/>
  <c r="M87" i="1"/>
  <c r="Q24" i="6"/>
  <c r="O24" i="6"/>
  <c r="Q23" i="6"/>
  <c r="O23" i="6"/>
  <c r="S22" i="6"/>
  <c r="U22" i="6" s="1"/>
  <c r="S21" i="6"/>
  <c r="S20" i="6"/>
  <c r="I87" i="1" s="1"/>
  <c r="S18" i="7"/>
  <c r="Q22" i="7"/>
  <c r="K87" i="1" s="1"/>
  <c r="Q21" i="7"/>
  <c r="Q20" i="7"/>
  <c r="S20" i="7" s="1"/>
  <c r="Q19" i="7"/>
  <c r="S14" i="7"/>
  <c r="Q16" i="7"/>
  <c r="Q15" i="7"/>
  <c r="Q14" i="7"/>
  <c r="Q13" i="7"/>
  <c r="S13" i="7" s="1"/>
  <c r="Q12" i="7"/>
  <c r="S12" i="7" s="1"/>
  <c r="M48" i="3"/>
  <c r="I48" i="3"/>
  <c r="G49" i="3"/>
  <c r="K49" i="3"/>
  <c r="U20" i="6" l="1"/>
  <c r="S24" i="6"/>
  <c r="G87" i="1" s="1"/>
  <c r="S23" i="6"/>
  <c r="I49" i="8"/>
  <c r="K49" i="8"/>
  <c r="M49" i="8"/>
  <c r="I55" i="8"/>
  <c r="K55" i="8"/>
  <c r="M55" i="8"/>
  <c r="Y14" i="6"/>
  <c r="I16" i="3"/>
  <c r="M16" i="3"/>
  <c r="I25" i="3"/>
  <c r="K25" i="3"/>
  <c r="M25" i="3"/>
  <c r="M18" i="1"/>
  <c r="K18" i="1"/>
  <c r="I18" i="1"/>
  <c r="I26" i="3" l="1"/>
  <c r="I30" i="3" s="1"/>
  <c r="M26" i="3"/>
  <c r="K26" i="3"/>
  <c r="K30" i="3" s="1"/>
  <c r="M30" i="3" l="1"/>
  <c r="M72" i="1"/>
  <c r="I72" i="1"/>
  <c r="M40" i="1"/>
  <c r="I40" i="1"/>
  <c r="M6" i="1"/>
  <c r="I6" i="1"/>
  <c r="K72" i="1"/>
  <c r="G72" i="1"/>
  <c r="K40" i="1"/>
  <c r="G40" i="1"/>
  <c r="K6" i="1"/>
  <c r="G6" i="1"/>
  <c r="M31" i="1" l="1"/>
  <c r="K31" i="1"/>
  <c r="K32" i="1" s="1"/>
  <c r="G31" i="1"/>
  <c r="G32" i="1" s="1"/>
  <c r="I31" i="1"/>
  <c r="K53" i="1"/>
  <c r="I32" i="3" l="1"/>
  <c r="K32" i="3"/>
  <c r="K19" i="7" s="1"/>
  <c r="K21" i="7" s="1"/>
  <c r="M32" i="3"/>
  <c r="M32" i="1"/>
  <c r="K64" i="1"/>
  <c r="W21" i="6" l="1"/>
  <c r="G59" i="3" s="1"/>
  <c r="G58" i="3" s="1"/>
  <c r="I22" i="7" l="1"/>
  <c r="G22" i="7"/>
  <c r="E22" i="7"/>
  <c r="I21" i="7"/>
  <c r="G21" i="7"/>
  <c r="E21" i="7"/>
  <c r="K16" i="7"/>
  <c r="K15" i="7"/>
  <c r="I16" i="7"/>
  <c r="I15" i="7"/>
  <c r="G16" i="7"/>
  <c r="G15" i="7"/>
  <c r="E16" i="7"/>
  <c r="S16" i="7" s="1"/>
  <c r="E15" i="7"/>
  <c r="S15" i="7" s="1"/>
  <c r="W24" i="6"/>
  <c r="G89" i="1" s="1"/>
  <c r="W23" i="6"/>
  <c r="K24" i="6"/>
  <c r="G85" i="1" s="1"/>
  <c r="K23" i="6"/>
  <c r="I24" i="6"/>
  <c r="G83" i="1" s="1"/>
  <c r="I23" i="6"/>
  <c r="G24" i="6"/>
  <c r="G82" i="1" s="1"/>
  <c r="G23" i="6"/>
  <c r="E24" i="6"/>
  <c r="G81" i="1" s="1"/>
  <c r="E23" i="6"/>
  <c r="Y22" i="6"/>
  <c r="W18" i="6"/>
  <c r="W17" i="6"/>
  <c r="M18" i="6"/>
  <c r="M17" i="6"/>
  <c r="K18" i="6"/>
  <c r="K17" i="6"/>
  <c r="I18" i="6"/>
  <c r="I17" i="6"/>
  <c r="G18" i="6"/>
  <c r="G17" i="6"/>
  <c r="E18" i="6"/>
  <c r="E17" i="6"/>
  <c r="U16" i="6"/>
  <c r="Y16" i="6" s="1"/>
  <c r="M86" i="1"/>
  <c r="M85" i="1"/>
  <c r="M82" i="1"/>
  <c r="M81" i="1"/>
  <c r="M88" i="1" s="1"/>
  <c r="I83" i="1"/>
  <c r="I89" i="1"/>
  <c r="I86" i="1"/>
  <c r="I85" i="1"/>
  <c r="I82" i="1"/>
  <c r="I81" i="1"/>
  <c r="I53" i="1"/>
  <c r="M53" i="1"/>
  <c r="J95" i="6"/>
  <c r="Y20" i="6"/>
  <c r="I32" i="1"/>
  <c r="J35" i="7"/>
  <c r="T94" i="7" s="1"/>
  <c r="F59" i="7"/>
  <c r="J59" i="7"/>
  <c r="H94" i="7"/>
  <c r="S94" i="7" s="1"/>
  <c r="R94" i="7"/>
  <c r="L34" i="6"/>
  <c r="L36" i="6"/>
  <c r="V95" i="6" s="1"/>
  <c r="F60" i="6"/>
  <c r="L60" i="6"/>
  <c r="H95" i="6"/>
  <c r="U95" i="6" s="1"/>
  <c r="T95" i="6"/>
  <c r="L6" i="3"/>
  <c r="Y15" i="6"/>
  <c r="I88" i="1" l="1"/>
  <c r="U18" i="6"/>
  <c r="M64" i="1"/>
  <c r="I64" i="1"/>
  <c r="Y17" i="6"/>
  <c r="Y18" i="6"/>
  <c r="U17" i="6"/>
  <c r="M90" i="1"/>
  <c r="G64" i="1"/>
  <c r="M9" i="8"/>
  <c r="M21" i="8" s="1"/>
  <c r="M31" i="8" s="1"/>
  <c r="M51" i="3"/>
  <c r="G32" i="3"/>
  <c r="G9" i="8"/>
  <c r="G21" i="8" s="1"/>
  <c r="G31" i="8" s="1"/>
  <c r="G33" i="8" s="1"/>
  <c r="G56" i="8" s="1"/>
  <c r="K51" i="3"/>
  <c r="K9" i="8"/>
  <c r="K21" i="8" s="1"/>
  <c r="K31" i="8" s="1"/>
  <c r="I51" i="3"/>
  <c r="I54" i="3" s="1"/>
  <c r="I64" i="3" s="1"/>
  <c r="I9" i="8"/>
  <c r="I21" i="8" s="1"/>
  <c r="I31" i="8" s="1"/>
  <c r="G51" i="3" l="1"/>
  <c r="M21" i="6"/>
  <c r="M91" i="1"/>
  <c r="I90" i="1"/>
  <c r="M33" i="8"/>
  <c r="M56" i="8" s="1"/>
  <c r="M59" i="8" s="1"/>
  <c r="I33" i="8"/>
  <c r="I56" i="8" s="1"/>
  <c r="I59" i="8" s="1"/>
  <c r="K33" i="8"/>
  <c r="K56" i="8" s="1"/>
  <c r="K59" i="8" s="1"/>
  <c r="G54" i="3"/>
  <c r="U21" i="6" s="1"/>
  <c r="S19" i="7"/>
  <c r="K64" i="3"/>
  <c r="I91" i="1" l="1"/>
  <c r="M64" i="3"/>
  <c r="G59" i="8"/>
  <c r="M24" i="6"/>
  <c r="M23" i="6"/>
  <c r="U23" i="6" s="1"/>
  <c r="G64" i="3"/>
  <c r="S21" i="7"/>
  <c r="K22" i="7"/>
  <c r="K86" i="1" s="1"/>
  <c r="K88" i="1" s="1"/>
  <c r="G86" i="1" l="1"/>
  <c r="U24" i="6"/>
  <c r="S22" i="7"/>
  <c r="Y21" i="6"/>
  <c r="G88" i="1" l="1"/>
  <c r="G90" i="1" s="1"/>
  <c r="G91" i="1" s="1"/>
  <c r="K90" i="1"/>
  <c r="Y23" i="6"/>
  <c r="Y24" i="6"/>
  <c r="K9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tc={FEB2B3B6-8CF2-4057-BB65-C9D99693F8AA}</author>
  </authors>
  <commentList>
    <comment ref="A44" authorId="0" shapeId="0" xr:uid="{FEB2B3B6-8CF2-4057-BB65-C9D99693F8AA}">
      <text>
        <t>[Threaded comment]
Your version of Excel allows you to read this threaded comment; however, any edits to it will get removed if the file is opened in a newer version of Excel. Learn more: https://go.microsoft.com/fwlink/?linkid=870924
Comment:
    ขาด cost of hedging</t>
      </text>
    </comment>
  </commentList>
</comments>
</file>

<file path=xl/sharedStrings.xml><?xml version="1.0" encoding="utf-8"?>
<sst xmlns="http://schemas.openxmlformats.org/spreadsheetml/2006/main" count="331" uniqueCount="203">
  <si>
    <t>สินทรัพย์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</si>
  <si>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</si>
  <si>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</si>
  <si>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</si>
  <si>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</si>
  <si>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</si>
  <si>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</si>
  <si>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</si>
  <si>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</si>
  <si>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</si>
  <si>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</si>
  <si>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</si>
  <si>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</si>
  <si>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</si>
  <si>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</si>
  <si>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</si>
  <si>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รวมสินทรัพย์ไม่หมุนเวียน</t>
  </si>
  <si>
    <t>รวมค่าใช้จ่าย</t>
  </si>
  <si>
    <t xml:space="preserve">รายได้ </t>
  </si>
  <si>
    <t xml:space="preserve">ค่าใช้จ่าย </t>
  </si>
  <si>
    <t>หมายเหตุ</t>
  </si>
  <si>
    <t>ชำระแล้ว</t>
  </si>
  <si>
    <t>งบกระแสเงินสด</t>
  </si>
  <si>
    <t>กำไรจากการดำเนินงานก่อนการเปลี่ยนแปลงในสินทรัพย์</t>
  </si>
  <si>
    <t>งบการเงินรวม</t>
  </si>
  <si>
    <t>หมายเหตุประกอบงบการเงินเป็นส่วนหนึ่งของงบการเงินนี้</t>
  </si>
  <si>
    <t>รวมหนี้สินไม่หมุนเวียน</t>
  </si>
  <si>
    <t>งบกระแสเงินสด (ต่อ)</t>
  </si>
  <si>
    <t>หนี้สินไม่หมุนเวียน</t>
  </si>
  <si>
    <t>ยังไม่ได้จัดสรร</t>
  </si>
  <si>
    <t>งบการเงินเฉพาะกิจการ</t>
  </si>
  <si>
    <t xml:space="preserve">   จากกิจกรรมดำเนินงาน</t>
  </si>
  <si>
    <t xml:space="preserve">   และหนี้สินดำเนินงาน</t>
  </si>
  <si>
    <t xml:space="preserve">   สินค้าคงเหลือ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</si>
  <si>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</si>
  <si>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</si>
  <si>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</si>
  <si>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ค่าใช้จ่ายในการบริหาร</t>
  </si>
  <si>
    <t>ส่วนเกินมูลค่าหุ้นสามัญ</t>
  </si>
  <si>
    <t>สินทรัพย์หมุนเวียน</t>
  </si>
  <si>
    <t>ส่วนของผู้ถือหุ้นของบริษัทฯ</t>
  </si>
  <si>
    <t>กรรมการ</t>
  </si>
  <si>
    <t>สินทรัพย์ไม่มีตัวตน</t>
  </si>
  <si>
    <t>ส่วนของผู้มีส่วนได้เสียที่ไม่มีอำนาจควบคุมของบริษัทย่อย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</si>
  <si>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</si>
  <si>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</si>
  <si>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>หนี้สินและส่วนของผู้ถือหุ้น (ต่อ)</t>
  </si>
  <si>
    <t xml:space="preserve">ทุนจดทะเบียน </t>
  </si>
  <si>
    <t xml:space="preserve">   เจ้าหนี้การค้าและเจ้าหนี้อื่น</t>
  </si>
  <si>
    <t>ค่าใช้จ่ายภาษีเงินได้</t>
  </si>
  <si>
    <t>ผู้ถือหุ้น</t>
  </si>
  <si>
    <t>(หน่วย: พันบาท)</t>
  </si>
  <si>
    <t>กำไรสำหรับงวด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</si>
  <si>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</si>
  <si>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</si>
  <si>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</t>
  </si>
  <si>
    <t>แต่สอบทานแล้ว)</t>
  </si>
  <si>
    <t>ส่วนเกินมูลค่า</t>
  </si>
  <si>
    <t>(ยังไม่ได้ตรวจสอบ แต่สอบทานแล้ว)</t>
  </si>
  <si>
    <t>กำไรก่อนค่าใช้จ่ายภาษีเงินได้</t>
  </si>
  <si>
    <t>(ตรวจสอบแล้ว)</t>
  </si>
  <si>
    <t>ต้นทุนทางการเงิน</t>
  </si>
  <si>
    <t xml:space="preserve"> </t>
  </si>
  <si>
    <t>สินทรัพย์ทางการเงินหมุนเวียนอื่น</t>
  </si>
  <si>
    <t>สินทรัพย์สิทธิการใช้</t>
  </si>
  <si>
    <t>บริษัท บิสซิเนสอะไลเม้นท์ จำกัด (มหาชน) และบริษัทย่อย</t>
  </si>
  <si>
    <t>เงินสดและรายการเทียบเท่าเงินสด</t>
  </si>
  <si>
    <t>สินค้าคงเหลือ</t>
  </si>
  <si>
    <t>เงินลงทุนในบริษัทย่อย</t>
  </si>
  <si>
    <t xml:space="preserve">ที่ดิน อาคารและอุปกรณ์ </t>
  </si>
  <si>
    <t>สินทรัพย์ภาษีเงินได้รอการตัดบัญชี</t>
  </si>
  <si>
    <t xml:space="preserve">สินทรัพย์ไม่หมุนเวียนอื่น </t>
  </si>
  <si>
    <t>เงินกู้ยืมระยะสั้นจากสถาบันการเงิน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</si>
  <si>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</si>
  <si>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</si>
  <si>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รายได้จากการขาย</t>
  </si>
  <si>
    <t>รายได้จากการให้บริการ</t>
  </si>
  <si>
    <t>รายได้จากกิจการโรงพยาบาล</t>
  </si>
  <si>
    <t>ต้นทุนขาย</t>
  </si>
  <si>
    <t>ต้นทุนกิจการโรงพยาบาล</t>
  </si>
  <si>
    <t>ตามกฎหมาย</t>
  </si>
  <si>
    <t>หุ้นสามัญ</t>
  </si>
  <si>
    <t>รวมส่วนของ</t>
  </si>
  <si>
    <t>ที่ไม่มีอำนาจ</t>
  </si>
  <si>
    <t xml:space="preserve">   ประมาณการหนี้สิน</t>
  </si>
  <si>
    <t>จัดสรรแล้ว -</t>
  </si>
  <si>
    <t>สำรอง</t>
  </si>
  <si>
    <t>งบกำไรขาดทุนเบ็ดเสร็จ</t>
  </si>
  <si>
    <t>กำไรขาดทุน</t>
  </si>
  <si>
    <t>ค่าใช้จ่ายในการขายและจัดจำหน่าย</t>
  </si>
  <si>
    <t>กำไรจากการดำเนินงาน</t>
  </si>
  <si>
    <t>กำไรขาดทุนเบ็ดเสร็จอื่น</t>
  </si>
  <si>
    <t>กำไรขาดทุนเบ็ดเสร็จอื่นสำหรับงวด</t>
  </si>
  <si>
    <t>ของบริษัทฯ</t>
  </si>
  <si>
    <t>บริษัทย่อย</t>
  </si>
  <si>
    <t>ควบคุมของ</t>
  </si>
  <si>
    <t>ผู้มีส่วนได้เสีย</t>
  </si>
  <si>
    <t>ส่วนของ</t>
  </si>
  <si>
    <t>(หน่วย: พันบาท ยกเว้นกำไรต่อหุ้นแสดงเป็นบาท)</t>
  </si>
  <si>
    <t>กำไรก่อนภาษี</t>
  </si>
  <si>
    <t xml:space="preserve">   รายได้ทางการเงิน</t>
  </si>
  <si>
    <t xml:space="preserve">   ต้นทุนทางการเงิน</t>
  </si>
  <si>
    <t>ซื้ออุปกรณ์และสินทรัพย์ไม่มีตัวตน</t>
  </si>
  <si>
    <t xml:space="preserve">   ค่าเสื่อมราคาและค่าตัดจำหน่าย</t>
  </si>
  <si>
    <t>เงินสดรับจากดอกเบี้ยรับ</t>
  </si>
  <si>
    <t>เงินสดจ่ายดอกเบี้ย</t>
  </si>
  <si>
    <t>เงินสดจ่ายเงินต้นของหนี้สินตามสัญญาเช่า</t>
  </si>
  <si>
    <t>ต้นทุนการให้บริการ</t>
  </si>
  <si>
    <t>ส่วนที่เป็นของผู้ถือหุ้นของบริษัทฯ</t>
  </si>
  <si>
    <t>กำไรเบ็ดเสร็จรวมสำหรับงวด</t>
  </si>
  <si>
    <t xml:space="preserve">   เงินสดจ่ายภาษีเงินได้</t>
  </si>
  <si>
    <t>สินทรัพย์หมุนเวียนอื่น</t>
  </si>
  <si>
    <t xml:space="preserve">   สินทรัพย์หมุนเวียนอื่น </t>
  </si>
  <si>
    <t>กำไรต่อหุ้นขั้นพื้นฐาน</t>
  </si>
  <si>
    <t xml:space="preserve">  กำไรส่วนที่เป็นของผู้ถือหุ้นของบริษัทฯ</t>
  </si>
  <si>
    <t>กำไรต่อหุ้น</t>
  </si>
  <si>
    <t>ทุนออกจำหน่ายและชำระเต็มมูลค่าแล้ว</t>
  </si>
  <si>
    <t>ส่วนต่ำกว่าทุนจาก</t>
  </si>
  <si>
    <t>การเปลี่ยนแปลง</t>
  </si>
  <si>
    <t>สัดส่วนการถือหุ้น</t>
  </si>
  <si>
    <t>ในบริษัทย่อย</t>
  </si>
  <si>
    <t>หนี้สินทางการเงินหมุนเวียนอื่น</t>
  </si>
  <si>
    <t>ส่วนต่ำกว่าทุนจากการเปลี่ยนแปลงสัดส่วนการถือหุ้นในบริษัทย่อย</t>
  </si>
  <si>
    <t xml:space="preserve">   หุ้นสามัญ 660,000,000 หุ้น มูลค่าหุ้นละ 0.5 บาท</t>
  </si>
  <si>
    <t xml:space="preserve">   หุ้นสามัญ 600,734,989 หุ้น มูลค่าหุ้นละ 0.5 บาท</t>
  </si>
  <si>
    <t>ขาดทุนจากอัตราแลกเปลี่ยน</t>
  </si>
  <si>
    <t>เงินกู้ยืมระยะยาว - สุทธิจากส่วนที่ถึงกำหนดชำระ</t>
  </si>
  <si>
    <t xml:space="preserve">   ภายในหนึ่งปี</t>
  </si>
  <si>
    <t>เงินฝากธนาคารที่มีภาระค้ำประกัน</t>
  </si>
  <si>
    <t>ทุนเรือนหุ้น</t>
  </si>
  <si>
    <t>ผลกระทบจากการเปลี่ยนแปลงในอัตราแลกเปลี่ยน</t>
  </si>
  <si>
    <t>เงินฝากธนาคารที่มีภาระค้ำประกันลดลง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</si>
  <si>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</si>
  <si>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</si>
  <si>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</si>
  <si>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</si>
  <si>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ส่วนของเงินกู้ยืมระยะยาวที่ถึงกำหนดชำระภายในหนึ่งปี</t>
  </si>
  <si>
    <t>เงินฝากประจำเพิ่มขึ้น</t>
  </si>
  <si>
    <t xml:space="preserve">   ขาดทุนจากอัตราแลกเปลี่ยนที่ยังไม่เกิดขึ้นจริง</t>
  </si>
  <si>
    <t xml:space="preserve">   กำไรจากการเปลี่ยนแปลงมูลค่าตราสารอนุพันธ์</t>
  </si>
  <si>
    <t>ที่ออกและ</t>
  </si>
  <si>
    <t>รายการปรับกระทบยอดกำไรก่อนภาษีเป็นเงินสดรับ (จ่าย)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</si>
  <si>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</si>
  <si>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</si>
  <si>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กระแสเงินสดสุทธิจาก (ใช้ไปใน) กิจกรรมลงทุน</t>
  </si>
  <si>
    <t>2568</t>
  </si>
  <si>
    <t>ยอดคงเหลือ ณ วันที่ 1 มกราคม 2568</t>
  </si>
  <si>
    <t>ยอดคงเหลือ ณ วันที่ 31 มีนาคม 2568</t>
  </si>
  <si>
    <t>ส่วนของลูกหนี้ตามสัญญาเช่าเงินทุนที่ถึงกำหนด</t>
  </si>
  <si>
    <t xml:space="preserve">   รับชำระภายในหนึ่งปี</t>
  </si>
  <si>
    <t>ลูกหนี้การค้าและลูกหนี้หมุนเวียนอื่น</t>
  </si>
  <si>
    <t>ลูกหนี้ตามสัญญาเช่าเงินทุน - สุทธิจากส่วนที่ถึงกำหนด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</si>
  <si>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</si>
  <si>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</si>
  <si>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กำหนดชำระภายในหนึ่งปี</t>
  </si>
  <si>
    <t>ต้นทุนการก่อสร้าง</t>
  </si>
  <si>
    <t>ส่วนแบ่งขาดทุนจากเงินลงทุนในบริษัทร่วม</t>
  </si>
  <si>
    <t>รายได้ทางการเงิน</t>
  </si>
  <si>
    <t xml:space="preserve">   ลูกหนี้ตามสัญญาเช่าเงินทุน</t>
  </si>
  <si>
    <t xml:space="preserve">   สินทรัพย์ไม่หมุนเวียนอื่น </t>
  </si>
  <si>
    <t>เงินลงทุนในบริษัทร่วม</t>
  </si>
  <si>
    <t>รายได้จากการก่อสร้าง</t>
  </si>
  <si>
    <t>ประมาณการหนี้สินหมุนเวียนอื่น</t>
  </si>
  <si>
    <t>หนี้สินตามสัญญาเช่า - สุทธิจากส่วนที่ถึง</t>
  </si>
  <si>
    <t>ประมาณการหนี้สินไม่หมุนเวียนอื่น</t>
  </si>
  <si>
    <t xml:space="preserve">   ส่วนแบ่งขาดทุนจากเงินลงทุนในบริษัทร่วม</t>
  </si>
  <si>
    <t xml:space="preserve">   ลูกหนี้การค้าและลูกหนี้หมุนเวียนอื่น </t>
  </si>
  <si>
    <t>เจ้าหนี้การค้าและเจ้าหนี้หมุนเวียนอื่น</t>
  </si>
  <si>
    <t xml:space="preserve">เจ้าหนี้การค้าและเจ้าหนี้ไม่หมุนเวียนอื่น </t>
  </si>
  <si>
    <t xml:space="preserve">   ประมาณการหนี้สินสำหรับผลประโยชน์พนักงาน</t>
  </si>
  <si>
    <t>ณ วันที่ 31 มีนาคม 2569</t>
  </si>
  <si>
    <t>สำหรับงวดสามเดือนสิ้นสุดวันที่ 31 มีนาคม 2569</t>
  </si>
  <si>
    <t>2569</t>
  </si>
  <si>
    <t>ยอดคงเหลือ ณ วันที่ 1 มกราคม 2569</t>
  </si>
  <si>
    <t>ยอดคงเหลือ ณ วันที่ 31 มีนาคม 2569</t>
  </si>
  <si>
    <t xml:space="preserve">รายการที่จะถูกบันทึกในส่วนของกำไรหรือขาดทุนในภายหลัง </t>
  </si>
  <si>
    <t>การเปลี่ยนแปลงสุทธิสำหรับต้นทุนในการป้องกันความเสี่ยง</t>
  </si>
  <si>
    <t>หัก: ผลกระทบภาษีเงินได้</t>
  </si>
  <si>
    <t>- สุทธิจากภาษีเงินได้</t>
  </si>
  <si>
    <t>องค์ประกอบอื่นของส่วนของผู้ถือหุ้น</t>
  </si>
  <si>
    <t>สำรองการป้องกัน</t>
  </si>
  <si>
    <t>ความเสี่ยงใน</t>
  </si>
  <si>
    <t>กระแสเงินสด</t>
  </si>
  <si>
    <t>สำรองต้นทุนในการ</t>
  </si>
  <si>
    <t>ป้องกันความเสี่ยง</t>
  </si>
  <si>
    <t>รวมองค์ประกอบ</t>
  </si>
  <si>
    <t>อื่นของส่วน</t>
  </si>
  <si>
    <t>ของผู้ถือหุ้น</t>
  </si>
  <si>
    <t>รวมส่วนของผู้ถือหุ้นของบริษัทฯ</t>
  </si>
  <si>
    <t>กำไรจากอัตราแลกเปลี่ยน</t>
  </si>
  <si>
    <t xml:space="preserve">ลงทุนในบริษัทร่วม </t>
  </si>
  <si>
    <t>เงินสดจ่ายคืนเงินกู้ยืมระยะยาว (หมายเหตุ 4)</t>
  </si>
  <si>
    <t xml:space="preserve">   การปรับลดสินค้าคงเหลือเป็นมูลค่าสุทธิที่จะได้รับ (กลับรายการ)</t>
  </si>
  <si>
    <t>งบกำไรขาดทุนเบ็ดเสร็จ (ต่อ)</t>
  </si>
  <si>
    <t>การแบ่งปันกำไรเบ็ดเสร็จรวม</t>
  </si>
  <si>
    <t>กำไรจากการป้องกันความเสี่ยงในกระแสเงินสด</t>
  </si>
  <si>
    <t>กระแสเงินสดสุทธิจากกิจกรรมดำเนินงาน</t>
  </si>
  <si>
    <t>เงินกู้ยืมระยะสั้นจากสถาบันการเงินเพิ่มขึ้น (ลดลง)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</si>
  <si>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</si>
  <si>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</si>
  <si>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หนี้สินทางการเงินไม่หมุนเวียนอื่น</t>
  </si>
  <si>
    <t>กำไรเบ็ดเสร็จอื่นสำหรับงวด</t>
  </si>
  <si>
    <t>สินทรัพย์ทางการเงินไม่หมุนเวียนอื่น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</si>
</sst>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0.0%"/>
    <numFmt numFmtId="168" formatCode="#,##0.0\ ;\(#,##0.0\)"/>
    <numFmt numFmtId="169" formatCode="_(* #,##0_);_(* \(#,##0\);_(* &quot;-&quot;??_);_(@_)"/>
    <numFmt numFmtId="170" formatCode="_-* #,##0_-;\-* #,##0_-;_-* &quot;-&quot;??_-;_-@_-"/>
    <numFmt numFmtId="171" formatCode="\t&quot;฿&quot;#,##0.00_);[Red]\(\t&quot;฿&quot;#,##0.00\)"/>
    <numFmt numFmtId="172" formatCode="#,##0;\(#,##0\)"/>
    <numFmt numFmtId="173" formatCode="_(* #,##0.00_);_(* \(#,##0.00\);_(* &quot;-&quot;_);_(@_)"/>
    <numFmt numFmtId="174" formatCode="_([$€-2]\ * #,##0.00_);_([$€-2]\ * \(#,##0.00\);_([$€-2]\ * &quot;-&quot;??_);_(@_)"/>
  </numFmts>
  <fonts count="1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0"/>
      <name val="ApFont"/>
    </font>
    <font>
      <i/>
      <sz val="14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color theme="1"/>
      <name val="Angsana New"/>
      <family val="1"/>
    </font>
    <font>
      <sz val="14"/>
      <name val="Angsana New"/>
      <family val="1"/>
      <charset val="222"/>
    </font>
    <font>
      <sz val="16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4">
    <xf numFmtId="165" fontId="0" fillId="0" borderId="0"/>
    <xf numFmtId="43" fontId="2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8" fillId="0" borderId="0"/>
    <xf numFmtId="171" fontId="13" fillId="0" borderId="0" applyFont="0" applyFill="0" applyBorder="0" applyAlignment="0" applyProtection="0"/>
    <xf numFmtId="0" fontId="8" fillId="0" borderId="0"/>
    <xf numFmtId="167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0" fontId="11" fillId="0" borderId="0"/>
    <xf numFmtId="0" fontId="6" fillId="0" borderId="0"/>
    <xf numFmtId="0" fontId="2" fillId="0" borderId="0"/>
    <xf numFmtId="0" fontId="2" fillId="0" borderId="0"/>
    <xf numFmtId="165" fontId="3" fillId="0" borderId="0"/>
    <xf numFmtId="0" fontId="13" fillId="0" borderId="0"/>
    <xf numFmtId="9" fontId="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8">
    <xf numFmtId="165" fontId="0" fillId="0" borderId="0" xfId="0"/>
    <xf numFmtId="41" fontId="3" fillId="0" borderId="0" xfId="1" applyNumberFormat="1" applyFont="1" applyFill="1" applyAlignment="1"/>
    <xf numFmtId="41" fontId="3" fillId="0" borderId="0" xfId="4" applyNumberFormat="1" applyFont="1" applyFill="1" applyAlignment="1">
      <alignment vertical="center"/>
    </xf>
    <xf numFmtId="41" fontId="3" fillId="0" borderId="0" xfId="3" applyNumberFormat="1" applyFont="1" applyFill="1" applyAlignment="1">
      <alignment horizontal="center" vertical="center"/>
    </xf>
    <xf numFmtId="41" fontId="3" fillId="0" borderId="0" xfId="3" applyNumberFormat="1" applyFont="1" applyFill="1" applyAlignment="1">
      <alignment vertical="center"/>
    </xf>
    <xf numFmtId="41" fontId="3" fillId="0" borderId="3" xfId="3" applyNumberFormat="1" applyFont="1" applyFill="1" applyBorder="1" applyAlignment="1">
      <alignment horizontal="center" vertical="center"/>
    </xf>
    <xf numFmtId="41" fontId="3" fillId="0" borderId="0" xfId="3" applyNumberFormat="1" applyFont="1" applyFill="1" applyBorder="1" applyAlignment="1">
      <alignment horizontal="center" vertical="center"/>
    </xf>
    <xf numFmtId="41" fontId="3" fillId="0" borderId="3" xfId="4" applyNumberFormat="1" applyFont="1" applyFill="1" applyBorder="1" applyAlignment="1">
      <alignment vertical="center"/>
    </xf>
    <xf numFmtId="41" fontId="3" fillId="0" borderId="3" xfId="3" applyNumberFormat="1" applyFont="1" applyFill="1" applyBorder="1" applyAlignment="1">
      <alignment vertical="center"/>
    </xf>
    <xf numFmtId="164" fontId="3" fillId="0" borderId="0" xfId="4" applyFont="1" applyFill="1" applyAlignment="1">
      <alignment vertical="top"/>
    </xf>
    <xf numFmtId="164" fontId="3" fillId="0" borderId="0" xfId="4" applyFont="1" applyFill="1" applyBorder="1" applyAlignment="1">
      <alignment vertical="top"/>
    </xf>
    <xf numFmtId="41" fontId="3" fillId="0" borderId="0" xfId="3" applyNumberFormat="1" applyFont="1" applyFill="1" applyBorder="1" applyAlignment="1">
      <alignment vertical="center"/>
    </xf>
    <xf numFmtId="41" fontId="3" fillId="0" borderId="4" xfId="3" applyNumberFormat="1" applyFont="1" applyFill="1" applyBorder="1" applyAlignment="1">
      <alignment vertical="center"/>
    </xf>
    <xf numFmtId="169" fontId="3" fillId="0" borderId="0" xfId="3" applyNumberFormat="1" applyFont="1" applyFill="1" applyBorder="1" applyAlignment="1">
      <alignment vertical="center"/>
    </xf>
    <xf numFmtId="41" fontId="3" fillId="0" borderId="7" xfId="3" applyNumberFormat="1" applyFont="1" applyFill="1" applyBorder="1" applyAlignment="1">
      <alignment vertical="center"/>
    </xf>
    <xf numFmtId="170" fontId="3" fillId="0" borderId="0" xfId="4" applyNumberFormat="1" applyFont="1" applyFill="1" applyBorder="1" applyAlignment="1">
      <alignment horizontal="center" vertical="center"/>
    </xf>
    <xf numFmtId="169" fontId="3" fillId="0" borderId="0" xfId="6" applyNumberFormat="1" applyFont="1" applyFill="1" applyBorder="1" applyAlignment="1">
      <alignment vertical="top"/>
    </xf>
    <xf numFmtId="172" fontId="3" fillId="0" borderId="0" xfId="4" applyNumberFormat="1" applyFont="1" applyFill="1" applyBorder="1" applyAlignment="1">
      <alignment vertical="center"/>
    </xf>
    <xf numFmtId="41" fontId="3" fillId="0" borderId="6" xfId="3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/>
    </xf>
    <xf numFmtId="41" fontId="3" fillId="0" borderId="3" xfId="1" applyNumberFormat="1" applyFont="1" applyFill="1" applyBorder="1" applyAlignment="1"/>
    <xf numFmtId="41" fontId="3" fillId="0" borderId="0" xfId="1" applyNumberFormat="1" applyFont="1" applyFill="1" applyBorder="1" applyAlignment="1"/>
    <xf numFmtId="41" fontId="14" fillId="0" borderId="3" xfId="1" applyNumberFormat="1" applyFont="1" applyFill="1" applyBorder="1" applyAlignment="1">
      <alignment horizontal="center"/>
    </xf>
    <xf numFmtId="169" fontId="14" fillId="0" borderId="0" xfId="29" applyNumberFormat="1" applyFont="1" applyFill="1"/>
    <xf numFmtId="169" fontId="14" fillId="0" borderId="0" xfId="30" applyNumberFormat="1" applyFont="1" applyFill="1"/>
    <xf numFmtId="169" fontId="14" fillId="0" borderId="0" xfId="31" applyNumberFormat="1" applyFont="1" applyFill="1"/>
    <xf numFmtId="169" fontId="14" fillId="0" borderId="0" xfId="32" applyNumberFormat="1" applyFont="1" applyFill="1"/>
    <xf numFmtId="169" fontId="14" fillId="0" borderId="0" xfId="33" applyNumberFormat="1" applyFont="1" applyFill="1"/>
    <xf numFmtId="169" fontId="14" fillId="0" borderId="0" xfId="34" applyNumberFormat="1" applyFont="1" applyFill="1"/>
    <xf numFmtId="169" fontId="14" fillId="0" borderId="0" xfId="35" applyNumberFormat="1" applyFont="1" applyFill="1"/>
    <xf numFmtId="169" fontId="14" fillId="0" borderId="0" xfId="36" applyNumberFormat="1" applyFont="1" applyFill="1"/>
    <xf numFmtId="169" fontId="14" fillId="0" borderId="0" xfId="37" applyNumberFormat="1" applyFont="1" applyFill="1"/>
    <xf numFmtId="169" fontId="14" fillId="0" borderId="0" xfId="38" applyNumberFormat="1" applyFont="1" applyFill="1"/>
    <xf numFmtId="169" fontId="14" fillId="0" borderId="0" xfId="39" applyNumberFormat="1" applyFont="1" applyFill="1"/>
    <xf numFmtId="169" fontId="14" fillId="0" borderId="0" xfId="40" applyNumberFormat="1" applyFont="1" applyFill="1"/>
    <xf numFmtId="169" fontId="14" fillId="0" borderId="0" xfId="41" applyNumberFormat="1" applyFont="1" applyFill="1"/>
    <xf numFmtId="169" fontId="14" fillId="0" borderId="3" xfId="42" applyNumberFormat="1" applyFont="1" applyFill="1" applyBorder="1"/>
    <xf numFmtId="169" fontId="14" fillId="0" borderId="0" xfId="43" applyNumberFormat="1" applyFont="1" applyFill="1"/>
    <xf numFmtId="169" fontId="14" fillId="0" borderId="0" xfId="44" applyNumberFormat="1" applyFont="1" applyFill="1"/>
    <xf numFmtId="169" fontId="14" fillId="0" borderId="0" xfId="45" applyNumberFormat="1" applyFont="1" applyFill="1"/>
    <xf numFmtId="169" fontId="14" fillId="0" borderId="0" xfId="47" applyNumberFormat="1" applyFont="1" applyFill="1"/>
    <xf numFmtId="169" fontId="14" fillId="0" borderId="0" xfId="48" applyNumberFormat="1" applyFont="1" applyFill="1"/>
    <xf numFmtId="169" fontId="14" fillId="0" borderId="0" xfId="49" applyNumberFormat="1" applyFont="1" applyFill="1"/>
    <xf numFmtId="169" fontId="14" fillId="0" borderId="0" xfId="50" applyNumberFormat="1" applyFont="1" applyFill="1"/>
    <xf numFmtId="169" fontId="14" fillId="0" borderId="0" xfId="51" applyNumberFormat="1" applyFont="1" applyFill="1"/>
    <xf numFmtId="169" fontId="14" fillId="0" borderId="0" xfId="52" applyNumberFormat="1" applyFont="1" applyFill="1"/>
    <xf numFmtId="169" fontId="14" fillId="0" borderId="0" xfId="46" applyNumberFormat="1" applyFont="1" applyFill="1"/>
    <xf numFmtId="173" fontId="14" fillId="0" borderId="3" xfId="1" applyNumberFormat="1" applyFont="1" applyFill="1" applyBorder="1" applyAlignment="1">
      <alignment horizontal="center"/>
    </xf>
    <xf numFmtId="41" fontId="3" fillId="0" borderId="0" xfId="18" applyNumberFormat="1" applyFont="1" applyFill="1" applyBorder="1" applyAlignment="1"/>
    <xf numFmtId="165" fontId="4" fillId="0" borderId="0" xfId="0" applyFont="1" applyAlignment="1">
      <alignment horizontal="left"/>
    </xf>
    <xf numFmtId="165" fontId="3" fillId="0" borderId="0" xfId="0" applyFont="1"/>
    <xf numFmtId="165" fontId="3" fillId="0" borderId="0" xfId="0" applyFont="1" applyAlignment="1">
      <alignment horizontal="left"/>
    </xf>
    <xf numFmtId="165" fontId="3" fillId="0" borderId="0" xfId="0" applyFont="1" applyAlignment="1">
      <alignment horizontal="center"/>
    </xf>
    <xf numFmtId="165" fontId="3" fillId="0" borderId="0" xfId="0" applyFont="1" applyAlignment="1">
      <alignment horizontal="right"/>
    </xf>
    <xf numFmtId="165" fontId="4" fillId="0" borderId="0" xfId="0" applyFont="1"/>
    <xf numFmtId="165" fontId="3" fillId="0" borderId="3" xfId="0" applyFont="1" applyBorder="1" applyAlignment="1">
      <alignment horizontal="center"/>
    </xf>
    <xf numFmtId="16" fontId="3" fillId="0" borderId="3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/>
    </xf>
    <xf numFmtId="165" fontId="5" fillId="0" borderId="0" xfId="0" applyFont="1" applyAlignment="1">
      <alignment horizontal="center"/>
    </xf>
    <xf numFmtId="16" fontId="3" fillId="0" borderId="0" xfId="0" applyNumberFormat="1" applyFont="1" applyAlignment="1">
      <alignment horizontal="center"/>
    </xf>
    <xf numFmtId="165" fontId="7" fillId="0" borderId="0" xfId="0" applyFont="1"/>
    <xf numFmtId="41" fontId="3" fillId="0" borderId="0" xfId="0" applyNumberFormat="1" applyFont="1" applyAlignment="1">
      <alignment horizontal="right"/>
    </xf>
    <xf numFmtId="165" fontId="7" fillId="0" borderId="0" xfId="0" applyFont="1" applyAlignment="1">
      <alignment horizontal="center"/>
    </xf>
    <xf numFmtId="41" fontId="7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right"/>
    </xf>
    <xf numFmtId="41" fontId="3" fillId="0" borderId="6" xfId="0" applyNumberFormat="1" applyFont="1" applyBorder="1"/>
    <xf numFmtId="41" fontId="3" fillId="0" borderId="0" xfId="0" applyNumberFormat="1" applyFont="1"/>
    <xf numFmtId="41" fontId="3" fillId="0" borderId="6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0" borderId="0" xfId="0" quotePrefix="1" applyNumberFormat="1" applyFont="1" applyAlignment="1">
      <alignment horizontal="left"/>
    </xf>
    <xf numFmtId="0" fontId="3" fillId="0" borderId="0" xfId="0" applyNumberFormat="1" applyFont="1" applyAlignment="1">
      <alignment horizontal="left"/>
    </xf>
    <xf numFmtId="41" fontId="3" fillId="0" borderId="3" xfId="0" applyNumberFormat="1" applyFont="1" applyBorder="1" applyAlignment="1">
      <alignment horizontal="right"/>
    </xf>
    <xf numFmtId="41" fontId="3" fillId="0" borderId="5" xfId="0" applyNumberFormat="1" applyFont="1" applyBorder="1"/>
    <xf numFmtId="41" fontId="3" fillId="0" borderId="4" xfId="0" applyNumberFormat="1" applyFont="1" applyBorder="1"/>
    <xf numFmtId="41" fontId="3" fillId="0" borderId="0" xfId="0" applyNumberFormat="1" applyFont="1" applyAlignment="1">
      <alignment horizontal="left"/>
    </xf>
    <xf numFmtId="169" fontId="3" fillId="0" borderId="0" xfId="0" applyNumberFormat="1" applyFont="1"/>
    <xf numFmtId="169" fontId="3" fillId="0" borderId="0" xfId="0" applyNumberFormat="1" applyFont="1" applyAlignment="1">
      <alignment horizontal="center"/>
    </xf>
    <xf numFmtId="41" fontId="3" fillId="0" borderId="3" xfId="0" applyNumberFormat="1" applyFont="1" applyBorder="1" applyAlignment="1">
      <alignment horizontal="center"/>
    </xf>
    <xf numFmtId="41" fontId="3" fillId="0" borderId="7" xfId="0" applyNumberFormat="1" applyFont="1" applyBorder="1"/>
    <xf numFmtId="168" fontId="7" fillId="0" borderId="0" xfId="0" applyNumberFormat="1" applyFont="1" applyAlignment="1">
      <alignment horizontal="center"/>
    </xf>
    <xf numFmtId="41" fontId="3" fillId="0" borderId="3" xfId="0" applyNumberFormat="1" applyFont="1" applyBorder="1"/>
    <xf numFmtId="41" fontId="14" fillId="0" borderId="0" xfId="0" applyNumberFormat="1" applyFont="1"/>
    <xf numFmtId="165" fontId="3" fillId="0" borderId="8" xfId="0" applyFont="1" applyBorder="1"/>
    <xf numFmtId="37" fontId="3" fillId="0" borderId="0" xfId="0" applyNumberFormat="1" applyFont="1" applyAlignment="1">
      <alignment horizontal="centerContinuous"/>
    </xf>
    <xf numFmtId="165" fontId="3" fillId="0" borderId="0" xfId="0" applyFont="1" applyAlignment="1">
      <alignment horizontal="centerContinuous"/>
    </xf>
    <xf numFmtId="165" fontId="5" fillId="0" borderId="0" xfId="0" applyFont="1" applyAlignment="1">
      <alignment horizontal="center" vertical="center"/>
    </xf>
    <xf numFmtId="0" fontId="5" fillId="0" borderId="0" xfId="0" quotePrefix="1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165" fontId="3" fillId="0" borderId="0" xfId="0" applyFont="1" applyAlignment="1">
      <alignment vertical="center"/>
    </xf>
    <xf numFmtId="41" fontId="3" fillId="0" borderId="0" xfId="0" applyNumberFormat="1" applyFont="1" applyAlignment="1">
      <alignment vertical="center"/>
    </xf>
    <xf numFmtId="0" fontId="3" fillId="0" borderId="0" xfId="17" applyFont="1" applyAlignment="1">
      <alignment vertical="top"/>
    </xf>
    <xf numFmtId="165" fontId="3" fillId="0" borderId="0" xfId="16" applyAlignment="1">
      <alignment horizontal="right"/>
    </xf>
    <xf numFmtId="0" fontId="4" fillId="0" borderId="0" xfId="14" applyFont="1" applyAlignment="1">
      <alignment horizontal="left" vertical="center"/>
    </xf>
    <xf numFmtId="0" fontId="4" fillId="0" borderId="0" xfId="14" applyFont="1" applyAlignment="1">
      <alignment vertical="center"/>
    </xf>
    <xf numFmtId="0" fontId="3" fillId="0" borderId="0" xfId="14" applyFont="1"/>
    <xf numFmtId="0" fontId="3" fillId="0" borderId="0" xfId="14" applyFont="1" applyAlignment="1">
      <alignment vertical="top" wrapText="1"/>
    </xf>
    <xf numFmtId="0" fontId="3" fillId="0" borderId="0" xfId="17" applyFont="1" applyAlignment="1">
      <alignment horizontal="centerContinuous" vertical="top"/>
    </xf>
    <xf numFmtId="0" fontId="3" fillId="0" borderId="0" xfId="14" applyFont="1" applyAlignment="1">
      <alignment horizontal="right" vertical="center"/>
    </xf>
    <xf numFmtId="0" fontId="4" fillId="0" borderId="0" xfId="14" applyFont="1" applyAlignment="1">
      <alignment horizontal="right"/>
    </xf>
    <xf numFmtId="0" fontId="3" fillId="0" borderId="0" xfId="17" applyFont="1" applyAlignment="1">
      <alignment horizontal="center" vertical="top"/>
    </xf>
    <xf numFmtId="0" fontId="4" fillId="0" borderId="0" xfId="17" applyFont="1" applyAlignment="1">
      <alignment horizontal="center" vertical="top"/>
    </xf>
    <xf numFmtId="0" fontId="3" fillId="0" borderId="3" xfId="17" applyFont="1" applyBorder="1" applyAlignment="1">
      <alignment horizontal="center" vertical="top"/>
    </xf>
    <xf numFmtId="0" fontId="15" fillId="0" borderId="0" xfId="17" applyFont="1" applyAlignment="1">
      <alignment horizontal="center" vertical="top"/>
    </xf>
    <xf numFmtId="0" fontId="3" fillId="0" borderId="0" xfId="14" applyFont="1" applyAlignment="1">
      <alignment horizontal="center" vertical="center"/>
    </xf>
    <xf numFmtId="0" fontId="15" fillId="0" borderId="3" xfId="17" applyFont="1" applyBorder="1" applyAlignment="1">
      <alignment horizontal="center" vertical="top"/>
    </xf>
    <xf numFmtId="17" fontId="3" fillId="0" borderId="0" xfId="17" applyNumberFormat="1" applyFont="1" applyAlignment="1">
      <alignment horizontal="center" vertical="top"/>
    </xf>
    <xf numFmtId="0" fontId="4" fillId="0" borderId="0" xfId="17" applyFont="1" applyAlignment="1">
      <alignment horizontal="left" vertical="top"/>
    </xf>
    <xf numFmtId="0" fontId="4" fillId="0" borderId="0" xfId="17" quotePrefix="1" applyFont="1" applyAlignment="1">
      <alignment horizontal="left" vertical="top"/>
    </xf>
    <xf numFmtId="0" fontId="4" fillId="0" borderId="0" xfId="17" applyFont="1" applyAlignment="1">
      <alignment vertical="top"/>
    </xf>
    <xf numFmtId="41" fontId="3" fillId="0" borderId="0" xfId="17" applyNumberFormat="1" applyFont="1" applyAlignment="1">
      <alignment horizontal="center" vertical="top"/>
    </xf>
    <xf numFmtId="169" fontId="3" fillId="0" borderId="0" xfId="17" applyNumberFormat="1" applyFont="1" applyAlignment="1">
      <alignment vertical="top"/>
    </xf>
    <xf numFmtId="0" fontId="4" fillId="0" borderId="0" xfId="15" applyFont="1" applyAlignment="1">
      <alignment horizontal="left" vertical="center"/>
    </xf>
    <xf numFmtId="0" fontId="4" fillId="0" borderId="0" xfId="15" applyFont="1" applyAlignment="1">
      <alignment vertical="center"/>
    </xf>
    <xf numFmtId="0" fontId="3" fillId="0" borderId="0" xfId="15" applyFont="1"/>
    <xf numFmtId="0" fontId="3" fillId="0" borderId="0" xfId="15" applyFont="1" applyAlignment="1">
      <alignment vertical="top" wrapText="1"/>
    </xf>
    <xf numFmtId="0" fontId="4" fillId="0" borderId="0" xfId="15" applyFont="1" applyAlignment="1">
      <alignment horizontal="right"/>
    </xf>
    <xf numFmtId="0" fontId="3" fillId="0" borderId="0" xfId="17" applyFont="1" applyAlignment="1">
      <alignment horizontal="center"/>
    </xf>
    <xf numFmtId="0" fontId="3" fillId="0" borderId="5" xfId="17" applyFont="1" applyBorder="1" applyAlignment="1">
      <alignment horizontal="center"/>
    </xf>
    <xf numFmtId="0" fontId="3" fillId="0" borderId="0" xfId="15" applyFont="1" applyAlignment="1">
      <alignment horizontal="center" vertical="center"/>
    </xf>
    <xf numFmtId="0" fontId="3" fillId="0" borderId="3" xfId="17" applyFont="1" applyBorder="1" applyAlignment="1">
      <alignment horizontal="center"/>
    </xf>
    <xf numFmtId="41" fontId="3" fillId="0" borderId="0" xfId="17" applyNumberFormat="1" applyFont="1" applyAlignment="1">
      <alignment vertical="top"/>
    </xf>
    <xf numFmtId="41" fontId="5" fillId="0" borderId="0" xfId="0" quotePrefix="1" applyNumberFormat="1" applyFont="1" applyAlignment="1">
      <alignment horizontal="center"/>
    </xf>
    <xf numFmtId="0" fontId="3" fillId="0" borderId="0" xfId="13" applyFont="1"/>
    <xf numFmtId="0" fontId="4" fillId="0" borderId="0" xfId="0" applyNumberFormat="1" applyFont="1" applyAlignment="1">
      <alignment horizontal="left"/>
    </xf>
    <xf numFmtId="49" fontId="7" fillId="0" borderId="0" xfId="0" applyNumberFormat="1" applyFont="1"/>
    <xf numFmtId="165" fontId="4" fillId="0" borderId="0" xfId="0" applyFont="1" applyAlignment="1">
      <alignment horizontal="center"/>
    </xf>
    <xf numFmtId="37" fontId="4" fillId="0" borderId="0" xfId="0" applyNumberFormat="1" applyFont="1"/>
    <xf numFmtId="166" fontId="3" fillId="0" borderId="7" xfId="0" applyNumberFormat="1" applyFont="1" applyBorder="1"/>
    <xf numFmtId="166" fontId="3" fillId="0" borderId="0" xfId="0" applyNumberFormat="1" applyFont="1"/>
    <xf numFmtId="37" fontId="16" fillId="0" borderId="0" xfId="0" applyNumberFormat="1" applyFont="1"/>
    <xf numFmtId="174" fontId="16" fillId="0" borderId="0" xfId="0" applyNumberFormat="1" applyFont="1"/>
    <xf numFmtId="1" fontId="16" fillId="0" borderId="0" xfId="0" applyNumberFormat="1" applyFont="1" applyAlignment="1">
      <alignment horizontal="center"/>
    </xf>
    <xf numFmtId="165" fontId="16" fillId="0" borderId="0" xfId="0" applyFont="1" applyAlignment="1">
      <alignment horizontal="right"/>
    </xf>
    <xf numFmtId="41" fontId="16" fillId="0" borderId="0" xfId="0" applyNumberFormat="1" applyFont="1"/>
    <xf numFmtId="41" fontId="16" fillId="0" borderId="0" xfId="0" applyNumberFormat="1" applyFont="1" applyAlignment="1">
      <alignment horizontal="right"/>
    </xf>
    <xf numFmtId="49" fontId="16" fillId="0" borderId="0" xfId="0" applyNumberFormat="1" applyFont="1"/>
    <xf numFmtId="41" fontId="3" fillId="0" borderId="0" xfId="1" applyNumberFormat="1" applyFont="1" applyFill="1" applyBorder="1" applyAlignment="1">
      <alignment horizontal="center"/>
    </xf>
    <xf numFmtId="169" fontId="14" fillId="0" borderId="0" xfId="53" applyNumberFormat="1" applyFont="1" applyFill="1" applyBorder="1"/>
    <xf numFmtId="169" fontId="3" fillId="0" borderId="3" xfId="1" applyNumberFormat="1" applyFont="1" applyFill="1" applyBorder="1" applyAlignment="1"/>
    <xf numFmtId="165" fontId="3" fillId="0" borderId="3" xfId="0" applyFont="1" applyBorder="1" applyAlignment="1">
      <alignment horizontal="center"/>
    </xf>
    <xf numFmtId="165" fontId="4" fillId="0" borderId="0" xfId="0" applyFont="1" applyAlignment="1">
      <alignment horizontal="left"/>
    </xf>
    <xf numFmtId="0" fontId="4" fillId="0" borderId="3" xfId="17" applyFont="1" applyBorder="1" applyAlignment="1">
      <alignment horizontal="center" vertical="top"/>
    </xf>
    <xf numFmtId="0" fontId="3" fillId="0" borderId="3" xfId="17" applyFont="1" applyBorder="1" applyAlignment="1">
      <alignment horizontal="center" vertical="top"/>
    </xf>
    <xf numFmtId="0" fontId="3" fillId="0" borderId="6" xfId="17" applyFont="1" applyBorder="1" applyAlignment="1">
      <alignment horizontal="center"/>
    </xf>
    <xf numFmtId="0" fontId="15" fillId="0" borderId="6" xfId="17" applyFont="1" applyBorder="1" applyAlignment="1">
      <alignment horizontal="center" vertical="top"/>
    </xf>
    <xf numFmtId="165" fontId="3" fillId="0" borderId="0" xfId="0" applyFont="1" applyAlignment="1">
      <alignment horizontal="right"/>
    </xf>
  </cellXfs>
  <cellStyles count="54">
    <cellStyle name="Comma" xfId="1" builtinId="3"/>
    <cellStyle name="Comma 183" xfId="29" xr:uid="{4E72AD6A-3DB0-4E69-B4F3-95690C0B73AE}"/>
    <cellStyle name="Comma 184" xfId="30" xr:uid="{2FB42FF4-2AC8-4FA4-8D6C-7E662CC0421A}"/>
    <cellStyle name="Comma 185" xfId="31" xr:uid="{FB6CF053-EC1C-4B8A-BE26-94F6B2AE6D93}"/>
    <cellStyle name="Comma 186" xfId="32" xr:uid="{2A2F969F-2366-4958-B93C-7D9573B51267}"/>
    <cellStyle name="Comma 187" xfId="33" xr:uid="{3CDC777F-82D0-4343-8950-A1112CDA1156}"/>
    <cellStyle name="Comma 188" xfId="34" xr:uid="{D24B9970-4C07-467A-985F-8176D2B3702E}"/>
    <cellStyle name="Comma 189" xfId="35" xr:uid="{9A4A29BC-8BDA-40CF-A16E-1E88AEDF1EE0}"/>
    <cellStyle name="Comma 190" xfId="36" xr:uid="{19012FE8-FAEC-4409-BCF3-D0CE72D3D6BD}"/>
    <cellStyle name="Comma 191" xfId="38" xr:uid="{65079814-1BB5-45BA-9BE2-9DE4EFAAD7C3}"/>
    <cellStyle name="Comma 192" xfId="37" xr:uid="{836F0AB5-DC49-4AD6-A1E9-09AB72E4775E}"/>
    <cellStyle name="Comma 193" xfId="40" xr:uid="{1264867C-E642-4FDE-BD90-CBED6C22B0BC}"/>
    <cellStyle name="Comma 194" xfId="39" xr:uid="{E8A0387B-8F8D-40AD-9B00-82E0C768E567}"/>
    <cellStyle name="Comma 195" xfId="41" xr:uid="{A1F4CECC-60A9-4F74-801F-A4958D21B2DF}"/>
    <cellStyle name="Comma 196" xfId="42" xr:uid="{AEA67183-ADE9-44F6-BE15-071FB04799FD}"/>
    <cellStyle name="Comma 197" xfId="44" xr:uid="{F66DF8C4-261C-4B25-8927-FFD3A5F613A9}"/>
    <cellStyle name="Comma 198" xfId="43" xr:uid="{9A1A9E58-12E4-4B94-B7E6-3532016A74FF}"/>
    <cellStyle name="Comma 199" xfId="45" xr:uid="{8A6234D4-962F-4D49-8BF9-8641A52C908E}"/>
    <cellStyle name="Comma 2" xfId="2" xr:uid="{00000000-0005-0000-0000-000001000000}"/>
    <cellStyle name="Comma 200" xfId="46" xr:uid="{DB75206F-A4DA-4F9A-BE3F-960A86BB45B1}"/>
    <cellStyle name="Comma 201" xfId="47" xr:uid="{6D824677-7C08-457B-B293-20C4DFCD076D}"/>
    <cellStyle name="Comma 202" xfId="48" xr:uid="{AFC72816-0DAE-4CDD-8816-AA89BDD7303C}"/>
    <cellStyle name="Comma 203" xfId="49" xr:uid="{2D8170C1-032D-49F6-B516-D4F4FE40EE4A}"/>
    <cellStyle name="Comma 204" xfId="50" xr:uid="{8FAD2BB0-645A-4771-BA26-088AAE27B767}"/>
    <cellStyle name="Comma 205" xfId="51" xr:uid="{6D99CE87-7B3B-4790-A4F2-A2FFF9BA5B82}"/>
    <cellStyle name="Comma 206" xfId="52" xr:uid="{F14338FF-8573-4DA0-9BB1-F8361DD8558F}"/>
    <cellStyle name="Comma 207" xfId="53" xr:uid="{94741CD3-9430-4A01-9DA7-FD1EF2962109}"/>
    <cellStyle name="Comma 3" xfId="3" xr:uid="{00000000-0005-0000-0000-000002000000}"/>
    <cellStyle name="Comma 4" xfId="4" xr:uid="{00000000-0005-0000-0000-000003000000}"/>
    <cellStyle name="comma zerodec" xfId="5" xr:uid="{00000000-0005-0000-0000-000004000000}"/>
    <cellStyle name="Comma_T-59-Q1 2" xfId="6" xr:uid="{00000000-0005-0000-0000-000005000000}"/>
    <cellStyle name="Currency1" xfId="7" xr:uid="{00000000-0005-0000-0000-000006000000}"/>
    <cellStyle name="Dollar (zero dec)" xfId="8" xr:uid="{00000000-0005-0000-0000-000007000000}"/>
    <cellStyle name="Grey" xfId="9" xr:uid="{00000000-0005-0000-0000-000008000000}"/>
    <cellStyle name="Input [yellow]" xfId="10" xr:uid="{00000000-0005-0000-0000-000009000000}"/>
    <cellStyle name="no dec" xfId="11" xr:uid="{00000000-0005-0000-0000-00000A000000}"/>
    <cellStyle name="Normal" xfId="0" builtinId="0"/>
    <cellStyle name="Normal - Style1" xfId="12" xr:uid="{00000000-0005-0000-0000-00000C000000}"/>
    <cellStyle name="Normal 2" xfId="13" xr:uid="{00000000-0005-0000-0000-00000D000000}"/>
    <cellStyle name="Normal 2 2" xfId="14" xr:uid="{00000000-0005-0000-0000-00000E000000}"/>
    <cellStyle name="Normal 3" xfId="15" xr:uid="{00000000-0005-0000-0000-00000F000000}"/>
    <cellStyle name="Normal_conso-Samitivej03-Accounts-A3112t" xfId="16" xr:uid="{00000000-0005-0000-0000-000010000000}"/>
    <cellStyle name="Normal_T-59-Q1" xfId="17" xr:uid="{00000000-0005-0000-0000-000011000000}"/>
    <cellStyle name="Percent" xfId="18" builtinId="5"/>
    <cellStyle name="Percent [2]" xfId="19" xr:uid="{00000000-0005-0000-0000-000013000000}"/>
    <cellStyle name="Percent [2] 2" xfId="20" xr:uid="{00000000-0005-0000-0000-000014000000}"/>
    <cellStyle name="Percent 2" xfId="21" xr:uid="{00000000-0005-0000-0000-000015000000}"/>
    <cellStyle name="Percent 3" xfId="22" xr:uid="{00000000-0005-0000-0000-000016000000}"/>
    <cellStyle name="Percent 4" xfId="23" xr:uid="{00000000-0005-0000-0000-000017000000}"/>
    <cellStyle name="Percent 5" xfId="24" xr:uid="{00000000-0005-0000-0000-000018000000}"/>
    <cellStyle name="Percent 6" xfId="25" xr:uid="{00000000-0005-0000-0000-000019000000}"/>
    <cellStyle name="Percent 7" xfId="26" xr:uid="{00000000-0005-0000-0000-00001A000000}"/>
    <cellStyle name="Quantity" xfId="27" xr:uid="{00000000-0005-0000-0000-00001B000000}"/>
    <cellStyle name="Quantity 2" xfId="28" xr:uid="{00000000-0005-0000-0000-00001C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EY" id="{D8AB0B80-E475-40C9-A96C-3DB7C18B666C}" userId="EY" providerId="None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44" dT="2026-04-23T08:04:21.66" personId="{D8AB0B80-E475-40C9-A96C-3DB7C18B666C}" id="{FEB2B3B6-8CF2-4057-BB65-C9D99693F8AA}">
    <text>ขาด cost of hedging</text>
  </threadedComment>
</ThreadedComments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7" Type="http://schemas.microsoft.com/office/2017/10/relationships/threadedComment" Target="../threadedComments/threadedComment1.xml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customProperty" Target="../customProperty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N98"/>
  <sheetViews>
    <sheetView showGridLines="0" tabSelected="1" view="pageBreakPreview" topLeftCell="A54" zoomScaleNormal="110" zoomScaleSheetLayoutView="100" workbookViewId="0">
      <selection activeCell="D56" sqref="D56"/>
    </sheetView>
  </sheetViews>
  <sheetFormatPr defaultColWidth="9.125" defaultRowHeight="21" customHeight="1"/>
  <cols>
    <col min="1" max="3" width="2.75" style="50" customWidth="1"/>
    <col min="4" max="4" width="36.75" style="50" customWidth="1"/>
    <col min="5" max="5" width="6.75" style="52" customWidth="1"/>
    <col min="6" max="6" width="1.75" style="52" customWidth="1"/>
    <col min="7" max="7" width="13.75" style="52" customWidth="1"/>
    <col min="8" max="8" width="1.75" style="50" customWidth="1"/>
    <col min="9" max="9" width="13.75" style="52" customWidth="1"/>
    <col min="10" max="10" width="1.75" style="50" customWidth="1"/>
    <col min="11" max="11" width="13.75" style="50" customWidth="1"/>
    <col min="12" max="12" width="1.75" style="50" customWidth="1"/>
    <col min="13" max="13" width="13.75" style="50" customWidth="1"/>
    <col min="14" max="14" width="1.75" style="50" customWidth="1"/>
    <col min="15" max="16384" width="9.125" style="50"/>
  </cols>
  <sheetData>
    <row r="1" spans="1:14" ht="21" customHeight="1">
      <c r="A1" s="142" t="s">
        <v>65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</row>
    <row r="2" spans="1:14" ht="21" customHeight="1">
      <c r="A2" s="142" t="s">
        <v>132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</row>
    <row r="3" spans="1:14" ht="21" customHeight="1">
      <c r="A3" s="49" t="s">
        <v>170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4" ht="21" customHeight="1">
      <c r="A4" s="51"/>
      <c r="B4" s="51"/>
      <c r="C4" s="51"/>
      <c r="D4" s="51"/>
      <c r="H4" s="51"/>
      <c r="J4" s="51"/>
      <c r="K4" s="51"/>
      <c r="L4" s="51"/>
      <c r="M4" s="53" t="s">
        <v>51</v>
      </c>
    </row>
    <row r="5" spans="1:14" s="54" customFormat="1" ht="21" customHeight="1">
      <c r="G5" s="141" t="s">
        <v>24</v>
      </c>
      <c r="H5" s="141"/>
      <c r="I5" s="141"/>
      <c r="J5" s="52"/>
      <c r="K5" s="141" t="s">
        <v>30</v>
      </c>
      <c r="L5" s="141"/>
      <c r="M5" s="141"/>
      <c r="N5" s="52"/>
    </row>
    <row r="6" spans="1:14" ht="21" customHeight="1">
      <c r="E6" s="55" t="s">
        <v>20</v>
      </c>
      <c r="G6" s="56" t="str">
        <f>"31 มีนาคม 2569"</f>
        <v>31 มีนาคม 2569</v>
      </c>
      <c r="H6" s="52"/>
      <c r="I6" s="55" t="str">
        <f>"31 ธันวาคม 2568"</f>
        <v>31 ธันวาคม 2568</v>
      </c>
      <c r="J6" s="57"/>
      <c r="K6" s="56" t="str">
        <f>"31 มีนาคม 2569"</f>
        <v>31 มีนาคม 2569</v>
      </c>
      <c r="L6" s="52"/>
      <c r="M6" s="55" t="str">
        <f>"31 ธันวาคม 2568"</f>
        <v>31 ธันวาคม 2568</v>
      </c>
    </row>
    <row r="7" spans="1:14" ht="21" customHeight="1">
      <c r="E7" s="58"/>
      <c r="G7" s="59" t="s">
        <v>55</v>
      </c>
      <c r="H7" s="52"/>
      <c r="I7" s="52" t="s">
        <v>60</v>
      </c>
      <c r="J7" s="57"/>
      <c r="K7" s="59" t="s">
        <v>55</v>
      </c>
      <c r="L7" s="52"/>
      <c r="M7" s="52" t="s">
        <v>60</v>
      </c>
    </row>
    <row r="8" spans="1:14" ht="21" customHeight="1">
      <c r="E8" s="58"/>
      <c r="G8" s="59" t="s">
        <v>56</v>
      </c>
      <c r="H8" s="52"/>
      <c r="J8" s="57"/>
      <c r="K8" s="59" t="s">
        <v>56</v>
      </c>
      <c r="L8" s="52"/>
      <c r="M8" s="52"/>
    </row>
    <row r="9" spans="1:14" ht="21" customHeight="1">
      <c r="A9" s="49" t="s">
        <v>0</v>
      </c>
      <c r="J9" s="52"/>
      <c r="K9" s="52"/>
      <c r="L9" s="52"/>
      <c r="M9" s="52"/>
    </row>
    <row r="10" spans="1:14" ht="21" customHeight="1">
      <c r="A10" s="54" t="s">
        <v>39</v>
      </c>
      <c r="J10" s="52"/>
      <c r="K10" s="52"/>
      <c r="L10" s="52"/>
      <c r="M10" s="52"/>
    </row>
    <row r="11" spans="1:14" ht="25.95" customHeight="1">
      <c r="A11" s="50" t="s">
        <v>66</v>
      </c>
      <c r="E11" s="60"/>
      <c r="F11" s="50"/>
      <c r="G11" s="1">
        <v>677799</v>
      </c>
      <c r="H11" s="1"/>
      <c r="I11" s="23">
        <v>154095</v>
      </c>
      <c r="J11" s="61"/>
      <c r="K11" s="61">
        <v>661955</v>
      </c>
      <c r="L11" s="61"/>
      <c r="M11" s="61">
        <v>126581</v>
      </c>
    </row>
    <row r="12" spans="1:14" ht="22.35" customHeight="1">
      <c r="A12" s="50" t="s">
        <v>150</v>
      </c>
      <c r="E12" s="62">
        <v>3</v>
      </c>
      <c r="F12" s="50"/>
      <c r="G12" s="1">
        <v>246059</v>
      </c>
      <c r="H12" s="1"/>
      <c r="I12" s="24">
        <v>605251</v>
      </c>
      <c r="J12" s="63"/>
      <c r="K12" s="61">
        <v>218659</v>
      </c>
      <c r="L12" s="63"/>
      <c r="M12" s="61">
        <v>582796</v>
      </c>
    </row>
    <row r="13" spans="1:14" ht="22.35" customHeight="1">
      <c r="A13" s="50" t="s">
        <v>148</v>
      </c>
      <c r="E13" s="62"/>
      <c r="F13" s="50"/>
      <c r="G13" s="1"/>
      <c r="H13" s="1"/>
      <c r="I13" s="64"/>
      <c r="J13" s="63"/>
      <c r="K13" s="61"/>
      <c r="L13" s="63"/>
      <c r="M13" s="61"/>
    </row>
    <row r="14" spans="1:14" ht="22.35" customHeight="1">
      <c r="A14" s="50" t="s">
        <v>149</v>
      </c>
      <c r="E14" s="62"/>
      <c r="F14" s="50"/>
      <c r="G14" s="61">
        <v>8427</v>
      </c>
      <c r="H14" s="1"/>
      <c r="I14" s="25">
        <v>8304</v>
      </c>
      <c r="J14" s="63"/>
      <c r="K14" s="61">
        <v>8427</v>
      </c>
      <c r="L14" s="63"/>
      <c r="M14" s="61">
        <v>8304</v>
      </c>
    </row>
    <row r="15" spans="1:14" ht="22.35" customHeight="1">
      <c r="A15" s="50" t="s">
        <v>67</v>
      </c>
      <c r="E15" s="62"/>
      <c r="F15" s="50"/>
      <c r="G15" s="19">
        <v>447339</v>
      </c>
      <c r="H15" s="1"/>
      <c r="I15" s="26">
        <v>542056</v>
      </c>
      <c r="J15" s="61"/>
      <c r="K15" s="61">
        <v>445926</v>
      </c>
      <c r="L15" s="61"/>
      <c r="M15" s="61">
        <v>540658</v>
      </c>
    </row>
    <row r="16" spans="1:14" ht="22.35" customHeight="1">
      <c r="A16" s="50" t="s">
        <v>63</v>
      </c>
      <c r="E16" s="62"/>
      <c r="F16" s="50"/>
      <c r="G16" s="61">
        <v>20171</v>
      </c>
      <c r="H16" s="1"/>
      <c r="I16" s="27">
        <v>12823</v>
      </c>
      <c r="J16" s="61"/>
      <c r="K16" s="61">
        <v>20171</v>
      </c>
      <c r="L16" s="61"/>
      <c r="M16" s="61">
        <v>12823</v>
      </c>
    </row>
    <row r="17" spans="1:13" ht="22.35" customHeight="1">
      <c r="A17" s="50" t="s">
        <v>111</v>
      </c>
      <c r="E17" s="62"/>
      <c r="F17" s="50"/>
      <c r="G17" s="19">
        <v>129320</v>
      </c>
      <c r="H17" s="1"/>
      <c r="I17" s="28">
        <v>134278</v>
      </c>
      <c r="J17" s="61"/>
      <c r="K17" s="61">
        <v>125929</v>
      </c>
      <c r="L17" s="61"/>
      <c r="M17" s="61">
        <v>130420</v>
      </c>
    </row>
    <row r="18" spans="1:13" ht="21" customHeight="1">
      <c r="A18" s="54" t="s">
        <v>1</v>
      </c>
      <c r="E18" s="62"/>
      <c r="G18" s="65">
        <f>SUM(G11:G17)</f>
        <v>1529115</v>
      </c>
      <c r="H18" s="66"/>
      <c r="I18" s="67">
        <f>SUM(I11:I17)</f>
        <v>1456807</v>
      </c>
      <c r="J18" s="61"/>
      <c r="K18" s="67">
        <f>SUM(K11:K17)</f>
        <v>1481067</v>
      </c>
      <c r="L18" s="61"/>
      <c r="M18" s="67">
        <f>SUM(M11:M17)</f>
        <v>1401582</v>
      </c>
    </row>
    <row r="19" spans="1:13" ht="21" customHeight="1">
      <c r="A19" s="54" t="s">
        <v>15</v>
      </c>
      <c r="E19" s="62"/>
      <c r="G19" s="68"/>
      <c r="H19" s="66"/>
      <c r="I19" s="61"/>
      <c r="J19" s="61"/>
      <c r="K19" s="61"/>
      <c r="L19" s="61"/>
      <c r="M19" s="61"/>
    </row>
    <row r="20" spans="1:13" ht="22.35" customHeight="1">
      <c r="A20" s="69" t="s">
        <v>128</v>
      </c>
      <c r="E20" s="62"/>
      <c r="F20" s="50"/>
      <c r="G20" s="19">
        <v>94631</v>
      </c>
      <c r="H20" s="1"/>
      <c r="I20" s="29">
        <v>94631</v>
      </c>
      <c r="J20" s="61"/>
      <c r="K20" s="61">
        <v>94215</v>
      </c>
      <c r="L20" s="61"/>
      <c r="M20" s="61">
        <v>94215</v>
      </c>
    </row>
    <row r="21" spans="1:13" ht="22.35" customHeight="1">
      <c r="A21" s="50" t="s">
        <v>151</v>
      </c>
      <c r="E21" s="62"/>
      <c r="F21" s="50"/>
      <c r="G21" s="19"/>
      <c r="H21" s="1"/>
      <c r="I21" s="64"/>
      <c r="J21" s="61"/>
      <c r="K21" s="61"/>
      <c r="L21" s="61"/>
      <c r="M21" s="61"/>
    </row>
    <row r="22" spans="1:13" ht="22.35" customHeight="1">
      <c r="A22" s="50" t="s">
        <v>149</v>
      </c>
      <c r="E22" s="62"/>
      <c r="F22" s="50"/>
      <c r="G22" s="61">
        <v>81382</v>
      </c>
      <c r="H22" s="1"/>
      <c r="I22" s="30">
        <v>83535</v>
      </c>
      <c r="J22" s="61"/>
      <c r="K22" s="61">
        <v>81382</v>
      </c>
      <c r="L22" s="61"/>
      <c r="M22" s="61">
        <v>83535</v>
      </c>
    </row>
    <row r="23" spans="1:13" ht="22.35" customHeight="1">
      <c r="A23" s="69" t="s">
        <v>68</v>
      </c>
      <c r="E23" s="62"/>
      <c r="F23" s="50"/>
      <c r="G23" s="61">
        <v>0</v>
      </c>
      <c r="H23" s="19"/>
      <c r="I23" s="61">
        <v>0</v>
      </c>
      <c r="J23" s="61"/>
      <c r="K23" s="61">
        <v>258900</v>
      </c>
      <c r="L23" s="61"/>
      <c r="M23" s="61">
        <v>258900</v>
      </c>
    </row>
    <row r="24" spans="1:13" ht="22.35" customHeight="1">
      <c r="A24" s="50" t="s">
        <v>160</v>
      </c>
      <c r="E24" s="62"/>
      <c r="F24" s="50"/>
      <c r="G24" s="61">
        <v>1086</v>
      </c>
      <c r="H24" s="1"/>
      <c r="I24" s="31">
        <v>1206</v>
      </c>
      <c r="J24" s="61"/>
      <c r="K24" s="61">
        <v>1360</v>
      </c>
      <c r="L24" s="61"/>
      <c r="M24" s="61">
        <v>1360</v>
      </c>
    </row>
    <row r="25" spans="1:13" ht="22.35" customHeight="1">
      <c r="A25" s="70" t="s">
        <v>69</v>
      </c>
      <c r="E25" s="62"/>
      <c r="F25" s="50"/>
      <c r="G25" s="1">
        <v>308696</v>
      </c>
      <c r="H25" s="1"/>
      <c r="I25" s="32">
        <v>312906</v>
      </c>
      <c r="J25" s="61"/>
      <c r="K25" s="61">
        <v>15472</v>
      </c>
      <c r="L25" s="61"/>
      <c r="M25" s="61">
        <v>15886</v>
      </c>
    </row>
    <row r="26" spans="1:13" ht="22.35" customHeight="1">
      <c r="A26" s="70" t="s">
        <v>64</v>
      </c>
      <c r="E26" s="62"/>
      <c r="F26" s="50"/>
      <c r="G26" s="61">
        <v>6059</v>
      </c>
      <c r="H26" s="1"/>
      <c r="I26" s="33">
        <v>6457</v>
      </c>
      <c r="J26" s="61"/>
      <c r="K26" s="61">
        <v>6059</v>
      </c>
      <c r="L26" s="61"/>
      <c r="M26" s="61">
        <v>6457</v>
      </c>
    </row>
    <row r="27" spans="1:13" ht="22.35" customHeight="1">
      <c r="A27" s="71" t="s">
        <v>42</v>
      </c>
      <c r="E27" s="62"/>
      <c r="F27" s="50"/>
      <c r="G27" s="1">
        <v>2028</v>
      </c>
      <c r="H27" s="1"/>
      <c r="I27" s="34">
        <v>2073</v>
      </c>
      <c r="J27" s="61"/>
      <c r="K27" s="61">
        <v>1990</v>
      </c>
      <c r="L27" s="61"/>
      <c r="M27" s="61">
        <v>2032</v>
      </c>
    </row>
    <row r="28" spans="1:13" ht="22.35" customHeight="1">
      <c r="A28" s="71" t="s">
        <v>70</v>
      </c>
      <c r="E28" s="62"/>
      <c r="F28" s="50"/>
      <c r="G28" s="1">
        <v>18839</v>
      </c>
      <c r="H28" s="1"/>
      <c r="I28" s="35">
        <v>19880</v>
      </c>
      <c r="J28" s="61"/>
      <c r="K28" s="61">
        <v>17183</v>
      </c>
      <c r="L28" s="61"/>
      <c r="M28" s="61">
        <v>18211</v>
      </c>
    </row>
    <row r="29" spans="1:13" ht="22.35" customHeight="1">
      <c r="A29" s="71" t="s">
        <v>202</v>
      </c>
      <c r="E29" s="62"/>
      <c r="F29" s="50"/>
      <c r="G29" s="1">
        <v>3271</v>
      </c>
      <c r="H29" s="1"/>
      <c r="I29" s="35">
        <v>0</v>
      </c>
      <c r="J29" s="61"/>
      <c r="K29" s="61">
        <v>3271</v>
      </c>
      <c r="L29" s="61"/>
      <c r="M29" s="61">
        <v>0</v>
      </c>
    </row>
    <row r="30" spans="1:13" ht="22.35" customHeight="1">
      <c r="A30" s="69" t="s">
        <v>71</v>
      </c>
      <c r="E30" s="62"/>
      <c r="F30" s="50"/>
      <c r="G30" s="20">
        <v>1039</v>
      </c>
      <c r="H30" s="21"/>
      <c r="I30" s="36">
        <v>1039</v>
      </c>
      <c r="J30" s="61"/>
      <c r="K30" s="61">
        <v>509</v>
      </c>
      <c r="L30" s="61"/>
      <c r="M30" s="72">
        <v>509</v>
      </c>
    </row>
    <row r="31" spans="1:13" ht="21" customHeight="1">
      <c r="A31" s="54" t="s">
        <v>16</v>
      </c>
      <c r="G31" s="73">
        <f>SUM(G20:G30)</f>
        <v>517031</v>
      </c>
      <c r="H31" s="66"/>
      <c r="I31" s="73">
        <f>SUM(I20:I30)</f>
        <v>521727</v>
      </c>
      <c r="J31" s="66"/>
      <c r="K31" s="73">
        <f>SUM(K20:K30)</f>
        <v>480341</v>
      </c>
      <c r="L31" s="66"/>
      <c r="M31" s="73">
        <f>SUM(M20:M30)</f>
        <v>481105</v>
      </c>
    </row>
    <row r="32" spans="1:13" ht="21" customHeight="1" thickBot="1">
      <c r="A32" s="54" t="s">
        <v>2</v>
      </c>
      <c r="G32" s="74">
        <f>SUM(G18,G31)</f>
        <v>2046146</v>
      </c>
      <c r="H32" s="66"/>
      <c r="I32" s="74">
        <f>SUM(I18,I31)</f>
        <v>1978534</v>
      </c>
      <c r="J32" s="66"/>
      <c r="K32" s="74">
        <f>SUM(K18,K31)</f>
        <v>1961408</v>
      </c>
      <c r="L32" s="66"/>
      <c r="M32" s="74">
        <f>SUM(M18,M31)</f>
        <v>1882687</v>
      </c>
    </row>
    <row r="33" spans="1:14" ht="21" customHeight="1" thickTop="1">
      <c r="G33" s="50"/>
      <c r="I33" s="50"/>
    </row>
    <row r="34" spans="1:14" ht="21" customHeight="1">
      <c r="A34" s="50" t="s">
        <v>25</v>
      </c>
      <c r="E34" s="50"/>
      <c r="F34" s="50"/>
      <c r="G34" s="50"/>
      <c r="I34" s="50"/>
    </row>
    <row r="35" spans="1:14" ht="21" customHeight="1">
      <c r="A35" s="142" t="s">
        <v>65</v>
      </c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</row>
    <row r="36" spans="1:14" ht="21" customHeight="1">
      <c r="A36" s="142" t="s">
        <v>133</v>
      </c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</row>
    <row r="37" spans="1:14" ht="21" customHeight="1">
      <c r="A37" s="49" t="s">
        <v>170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</row>
    <row r="38" spans="1:14" ht="21" customHeight="1">
      <c r="A38" s="51"/>
      <c r="B38" s="51"/>
      <c r="C38" s="51"/>
      <c r="D38" s="51"/>
      <c r="H38" s="51"/>
      <c r="J38" s="51"/>
      <c r="K38" s="51"/>
      <c r="L38" s="51"/>
      <c r="M38" s="53" t="s">
        <v>51</v>
      </c>
    </row>
    <row r="39" spans="1:14" s="54" customFormat="1" ht="21" customHeight="1">
      <c r="G39" s="141" t="s">
        <v>24</v>
      </c>
      <c r="H39" s="141"/>
      <c r="I39" s="141"/>
      <c r="J39" s="52"/>
      <c r="K39" s="141" t="s">
        <v>30</v>
      </c>
      <c r="L39" s="141"/>
      <c r="M39" s="141"/>
      <c r="N39" s="52"/>
    </row>
    <row r="40" spans="1:14" ht="21" customHeight="1">
      <c r="E40" s="55" t="s">
        <v>20</v>
      </c>
      <c r="G40" s="56" t="str">
        <f>"31 มีนาคม 2569"</f>
        <v>31 มีนาคม 2569</v>
      </c>
      <c r="H40" s="52"/>
      <c r="I40" s="55" t="str">
        <f>"31 ธันวาคม 2568"</f>
        <v>31 ธันวาคม 2568</v>
      </c>
      <c r="J40" s="57"/>
      <c r="K40" s="56" t="str">
        <f>"31 มีนาคม 2569"</f>
        <v>31 มีนาคม 2569</v>
      </c>
      <c r="L40" s="52"/>
      <c r="M40" s="55" t="str">
        <f>"31 ธันวาคม 2568"</f>
        <v>31 ธันวาคม 2568</v>
      </c>
    </row>
    <row r="41" spans="1:14" ht="21" customHeight="1">
      <c r="E41" s="58"/>
      <c r="G41" s="59" t="s">
        <v>55</v>
      </c>
      <c r="H41" s="52"/>
      <c r="I41" s="52" t="s">
        <v>60</v>
      </c>
      <c r="J41" s="57"/>
      <c r="K41" s="59" t="s">
        <v>55</v>
      </c>
      <c r="L41" s="52"/>
      <c r="M41" s="52" t="s">
        <v>60</v>
      </c>
    </row>
    <row r="42" spans="1:14" ht="21" customHeight="1">
      <c r="E42" s="58"/>
      <c r="G42" s="59" t="s">
        <v>56</v>
      </c>
      <c r="H42" s="52"/>
      <c r="J42" s="57"/>
      <c r="K42" s="59" t="s">
        <v>56</v>
      </c>
      <c r="L42" s="52"/>
      <c r="M42" s="52"/>
    </row>
    <row r="43" spans="1:14" ht="21" customHeight="1">
      <c r="A43" s="49" t="s">
        <v>3</v>
      </c>
      <c r="B43" s="51"/>
      <c r="C43" s="51"/>
      <c r="H43" s="53"/>
      <c r="J43" s="75"/>
      <c r="K43" s="52"/>
      <c r="L43" s="53"/>
      <c r="M43" s="52"/>
    </row>
    <row r="44" spans="1:14" ht="21" customHeight="1">
      <c r="A44" s="54" t="s">
        <v>4</v>
      </c>
      <c r="E44" s="62"/>
      <c r="G44" s="68"/>
      <c r="H44" s="66"/>
      <c r="I44" s="68"/>
      <c r="J44" s="66"/>
      <c r="K44" s="66"/>
      <c r="L44" s="66"/>
      <c r="M44" s="66"/>
    </row>
    <row r="45" spans="1:14" ht="22.35" customHeight="1">
      <c r="A45" s="50" t="s">
        <v>72</v>
      </c>
      <c r="E45" s="62"/>
      <c r="F45" s="50"/>
      <c r="G45" s="68">
        <v>132268</v>
      </c>
      <c r="H45" s="1"/>
      <c r="I45" s="37">
        <v>224981</v>
      </c>
      <c r="J45" s="76"/>
      <c r="K45" s="61">
        <v>129692</v>
      </c>
      <c r="L45" s="76"/>
      <c r="M45" s="76">
        <v>224981</v>
      </c>
    </row>
    <row r="46" spans="1:14" ht="22.35" customHeight="1">
      <c r="A46" s="50" t="s">
        <v>167</v>
      </c>
      <c r="E46" s="62"/>
      <c r="F46" s="50"/>
      <c r="G46" s="1">
        <v>407865</v>
      </c>
      <c r="H46" s="1"/>
      <c r="I46" s="38">
        <v>347290</v>
      </c>
      <c r="J46" s="68"/>
      <c r="K46" s="61">
        <v>393941</v>
      </c>
      <c r="L46" s="68"/>
      <c r="M46" s="68">
        <v>330892</v>
      </c>
    </row>
    <row r="47" spans="1:14" ht="22.35" customHeight="1">
      <c r="A47" s="50" t="s">
        <v>136</v>
      </c>
      <c r="E47" s="62">
        <v>4</v>
      </c>
      <c r="F47" s="50"/>
      <c r="G47" s="1">
        <v>41100</v>
      </c>
      <c r="H47" s="1"/>
      <c r="I47" s="39">
        <v>40195</v>
      </c>
      <c r="J47" s="68"/>
      <c r="K47" s="61">
        <v>9236</v>
      </c>
      <c r="L47" s="68"/>
      <c r="M47" s="68">
        <v>9132</v>
      </c>
    </row>
    <row r="48" spans="1:14" ht="22.35" customHeight="1">
      <c r="A48" s="50" t="s">
        <v>74</v>
      </c>
      <c r="E48" s="62"/>
      <c r="F48" s="50"/>
      <c r="G48" s="1"/>
      <c r="H48" s="1"/>
      <c r="I48" s="39"/>
      <c r="J48" s="68"/>
      <c r="K48" s="68"/>
      <c r="L48" s="68"/>
      <c r="M48" s="68"/>
    </row>
    <row r="49" spans="1:13" ht="22.35" customHeight="1">
      <c r="A49" s="50" t="s">
        <v>73</v>
      </c>
      <c r="E49" s="62"/>
      <c r="F49" s="50"/>
      <c r="G49" s="68">
        <v>1516</v>
      </c>
      <c r="H49" s="1"/>
      <c r="I49" s="46">
        <v>1490</v>
      </c>
      <c r="J49" s="68"/>
      <c r="K49" s="61">
        <v>1516</v>
      </c>
      <c r="L49" s="68"/>
      <c r="M49" s="46">
        <v>1490</v>
      </c>
    </row>
    <row r="50" spans="1:13" ht="22.35" customHeight="1">
      <c r="A50" s="50" t="s">
        <v>152</v>
      </c>
      <c r="E50" s="62"/>
      <c r="F50" s="50"/>
      <c r="G50" s="68">
        <v>70725</v>
      </c>
      <c r="H50" s="19"/>
      <c r="I50" s="40">
        <v>52036</v>
      </c>
      <c r="J50" s="68"/>
      <c r="K50" s="61">
        <v>70725</v>
      </c>
      <c r="L50" s="68"/>
      <c r="M50" s="68">
        <v>52036</v>
      </c>
    </row>
    <row r="51" spans="1:13" ht="22.35" customHeight="1">
      <c r="A51" s="50" t="s">
        <v>162</v>
      </c>
      <c r="E51" s="62"/>
      <c r="F51" s="50"/>
      <c r="G51" s="68">
        <v>17359</v>
      </c>
      <c r="H51" s="19"/>
      <c r="I51" s="40">
        <v>15901</v>
      </c>
      <c r="J51" s="68"/>
      <c r="K51" s="61">
        <v>17359</v>
      </c>
      <c r="L51" s="68"/>
      <c r="M51" s="68">
        <v>15901</v>
      </c>
    </row>
    <row r="52" spans="1:13" ht="22.35" customHeight="1">
      <c r="A52" s="50" t="s">
        <v>121</v>
      </c>
      <c r="E52" s="62">
        <v>7</v>
      </c>
      <c r="F52" s="50"/>
      <c r="G52" s="68">
        <v>28</v>
      </c>
      <c r="H52" s="19"/>
      <c r="I52" s="41">
        <v>2792</v>
      </c>
      <c r="J52" s="68"/>
      <c r="K52" s="61">
        <v>28</v>
      </c>
      <c r="L52" s="68"/>
      <c r="M52" s="68">
        <v>2792</v>
      </c>
    </row>
    <row r="53" spans="1:13" ht="21" customHeight="1">
      <c r="A53" s="54" t="s">
        <v>5</v>
      </c>
      <c r="E53" s="62"/>
      <c r="G53" s="65">
        <f>SUM(G45:G52)</f>
        <v>670861</v>
      </c>
      <c r="H53" s="66"/>
      <c r="I53" s="65">
        <f>SUM(I45:I52)</f>
        <v>684685</v>
      </c>
      <c r="J53" s="66"/>
      <c r="K53" s="65">
        <f>SUM(K45:K52)</f>
        <v>622497</v>
      </c>
      <c r="L53" s="66"/>
      <c r="M53" s="65">
        <f>SUM(M45:M52)</f>
        <v>637224</v>
      </c>
    </row>
    <row r="54" spans="1:13" ht="21" customHeight="1">
      <c r="A54" s="54" t="s">
        <v>28</v>
      </c>
      <c r="E54" s="62"/>
      <c r="G54" s="66"/>
      <c r="H54" s="66"/>
      <c r="I54" s="66"/>
      <c r="J54" s="66"/>
      <c r="K54" s="66"/>
      <c r="L54" s="66"/>
      <c r="M54" s="66"/>
    </row>
    <row r="55" spans="1:13" ht="22.35" customHeight="1">
      <c r="A55" s="50" t="s">
        <v>168</v>
      </c>
      <c r="E55" s="62"/>
      <c r="F55" s="50"/>
      <c r="G55" s="68">
        <v>121008</v>
      </c>
      <c r="H55" s="21"/>
      <c r="I55" s="42">
        <v>133788</v>
      </c>
      <c r="J55" s="68"/>
      <c r="K55" s="61">
        <v>121008</v>
      </c>
      <c r="L55" s="68"/>
      <c r="M55" s="68">
        <v>133788</v>
      </c>
    </row>
    <row r="56" spans="1:13" ht="22.35" customHeight="1">
      <c r="A56" s="50" t="s">
        <v>126</v>
      </c>
      <c r="E56" s="62"/>
      <c r="F56" s="50"/>
      <c r="G56" s="21"/>
      <c r="H56" s="21"/>
      <c r="I56" s="77"/>
      <c r="J56" s="68"/>
      <c r="K56" s="68"/>
      <c r="L56" s="68"/>
      <c r="M56" s="68"/>
    </row>
    <row r="57" spans="1:13" ht="22.35" customHeight="1">
      <c r="A57" s="50" t="s">
        <v>127</v>
      </c>
      <c r="E57" s="62">
        <v>4</v>
      </c>
      <c r="F57" s="50"/>
      <c r="G57" s="21">
        <v>74446</v>
      </c>
      <c r="H57" s="21"/>
      <c r="I57" s="43">
        <v>90932</v>
      </c>
      <c r="J57" s="68"/>
      <c r="K57" s="61">
        <v>49082</v>
      </c>
      <c r="L57" s="68"/>
      <c r="M57" s="68">
        <v>51430</v>
      </c>
    </row>
    <row r="58" spans="1:13" ht="22.35" customHeight="1">
      <c r="A58" s="50" t="s">
        <v>163</v>
      </c>
      <c r="E58" s="21"/>
      <c r="F58" s="50"/>
      <c r="G58" s="21"/>
      <c r="H58" s="21"/>
      <c r="I58" s="77"/>
      <c r="J58" s="68"/>
      <c r="K58" s="68"/>
      <c r="L58" s="68"/>
      <c r="M58" s="68"/>
    </row>
    <row r="59" spans="1:13" ht="22.35" customHeight="1">
      <c r="A59" s="50" t="s">
        <v>154</v>
      </c>
      <c r="E59" s="62"/>
      <c r="F59" s="50"/>
      <c r="G59" s="68">
        <v>4757</v>
      </c>
      <c r="H59" s="21"/>
      <c r="I59" s="44">
        <v>5146</v>
      </c>
      <c r="J59" s="68"/>
      <c r="K59" s="61">
        <v>4757</v>
      </c>
      <c r="L59" s="68"/>
      <c r="M59" s="68">
        <v>5146</v>
      </c>
    </row>
    <row r="60" spans="1:13" ht="22.35" customHeight="1">
      <c r="A60" s="50" t="s">
        <v>153</v>
      </c>
      <c r="E60" s="62"/>
      <c r="F60" s="50"/>
      <c r="G60" s="21">
        <v>14943</v>
      </c>
      <c r="H60" s="21"/>
      <c r="I60" s="45">
        <v>14558</v>
      </c>
      <c r="J60" s="68"/>
      <c r="K60" s="61">
        <v>11834</v>
      </c>
      <c r="L60" s="68"/>
      <c r="M60" s="68">
        <v>11596</v>
      </c>
    </row>
    <row r="61" spans="1:13" ht="22.35" customHeight="1">
      <c r="A61" s="50" t="s">
        <v>164</v>
      </c>
      <c r="E61" s="62"/>
      <c r="F61" s="50"/>
      <c r="G61" s="68">
        <v>4792</v>
      </c>
      <c r="H61" s="138"/>
      <c r="I61" s="139">
        <v>5220</v>
      </c>
      <c r="J61" s="68"/>
      <c r="K61" s="61">
        <v>4792</v>
      </c>
      <c r="L61" s="68"/>
      <c r="M61" s="68">
        <v>5220</v>
      </c>
    </row>
    <row r="62" spans="1:13" ht="22.35" customHeight="1">
      <c r="A62" s="50" t="s">
        <v>200</v>
      </c>
      <c r="E62" s="62">
        <v>7</v>
      </c>
      <c r="F62" s="50"/>
      <c r="G62" s="78">
        <v>4747</v>
      </c>
      <c r="H62" s="19"/>
      <c r="I62" s="78">
        <v>0</v>
      </c>
      <c r="J62" s="68"/>
      <c r="K62" s="61">
        <v>4747</v>
      </c>
      <c r="L62" s="68"/>
      <c r="M62" s="78">
        <v>0</v>
      </c>
    </row>
    <row r="63" spans="1:13" ht="21" customHeight="1">
      <c r="A63" s="54" t="s">
        <v>26</v>
      </c>
      <c r="G63" s="65">
        <f>SUM(G55:G62)</f>
        <v>224693</v>
      </c>
      <c r="H63" s="66"/>
      <c r="I63" s="65">
        <f>SUM(I55:I62)</f>
        <v>249644</v>
      </c>
      <c r="J63" s="66"/>
      <c r="K63" s="65">
        <f>SUM(K55:K62)</f>
        <v>196220</v>
      </c>
      <c r="L63" s="66"/>
      <c r="M63" s="65">
        <f>SUM(M55:M62)</f>
        <v>207180</v>
      </c>
    </row>
    <row r="64" spans="1:13" ht="21" customHeight="1">
      <c r="A64" s="54" t="s">
        <v>6</v>
      </c>
      <c r="G64" s="65">
        <f>SUM(G53,G63)</f>
        <v>895554</v>
      </c>
      <c r="H64" s="66"/>
      <c r="I64" s="65">
        <f>SUM(I53,I63)</f>
        <v>934329</v>
      </c>
      <c r="J64" s="66"/>
      <c r="K64" s="65">
        <f>SUM(K53,K63)</f>
        <v>818717</v>
      </c>
      <c r="L64" s="66"/>
      <c r="M64" s="65">
        <f>SUM(M53,M63)</f>
        <v>844404</v>
      </c>
    </row>
    <row r="65" spans="1:14" ht="21" customHeight="1">
      <c r="A65" s="54"/>
      <c r="G65" s="66"/>
      <c r="H65" s="66"/>
      <c r="I65" s="66"/>
      <c r="J65" s="66"/>
      <c r="K65" s="66"/>
      <c r="L65" s="66"/>
      <c r="M65" s="66"/>
    </row>
    <row r="66" spans="1:14" ht="21" customHeight="1">
      <c r="A66" s="50" t="s">
        <v>25</v>
      </c>
      <c r="E66" s="50"/>
      <c r="F66" s="50"/>
      <c r="G66" s="50"/>
      <c r="I66" s="50"/>
    </row>
    <row r="67" spans="1:14" ht="21" customHeight="1">
      <c r="A67" s="142" t="s">
        <v>65</v>
      </c>
      <c r="B67" s="142"/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</row>
    <row r="68" spans="1:14" ht="21" customHeight="1">
      <c r="A68" s="142" t="s">
        <v>133</v>
      </c>
      <c r="B68" s="142"/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142"/>
    </row>
    <row r="69" spans="1:14" ht="21" customHeight="1">
      <c r="A69" s="49" t="s">
        <v>170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</row>
    <row r="70" spans="1:14" ht="21" customHeight="1">
      <c r="A70" s="51"/>
      <c r="B70" s="51"/>
      <c r="C70" s="51"/>
      <c r="D70" s="51"/>
      <c r="H70" s="51"/>
      <c r="J70" s="51"/>
      <c r="K70" s="51"/>
      <c r="L70" s="51"/>
      <c r="M70" s="53" t="s">
        <v>51</v>
      </c>
    </row>
    <row r="71" spans="1:14" s="54" customFormat="1" ht="21" customHeight="1">
      <c r="G71" s="141" t="s">
        <v>24</v>
      </c>
      <c r="H71" s="141"/>
      <c r="I71" s="141"/>
      <c r="J71" s="52"/>
      <c r="K71" s="141" t="s">
        <v>30</v>
      </c>
      <c r="L71" s="141"/>
      <c r="M71" s="141"/>
      <c r="N71" s="52"/>
    </row>
    <row r="72" spans="1:14" ht="21" customHeight="1">
      <c r="G72" s="56" t="str">
        <f>"31 มีนาคม 2569"</f>
        <v>31 มีนาคม 2569</v>
      </c>
      <c r="H72" s="52"/>
      <c r="I72" s="55" t="str">
        <f>"31 ธันวาคม 2568"</f>
        <v>31 ธันวาคม 2568</v>
      </c>
      <c r="J72" s="57"/>
      <c r="K72" s="56" t="str">
        <f>"31 มีนาคม 2569"</f>
        <v>31 มีนาคม 2569</v>
      </c>
      <c r="L72" s="52"/>
      <c r="M72" s="55" t="str">
        <f>"31 ธันวาคม 2568"</f>
        <v>31 ธันวาคม 2568</v>
      </c>
    </row>
    <row r="73" spans="1:14" ht="21" customHeight="1">
      <c r="E73" s="58"/>
      <c r="G73" s="59" t="s">
        <v>55</v>
      </c>
      <c r="H73" s="52"/>
      <c r="I73" s="52" t="s">
        <v>60</v>
      </c>
      <c r="J73" s="57"/>
      <c r="K73" s="59" t="s">
        <v>55</v>
      </c>
      <c r="L73" s="52"/>
      <c r="M73" s="52" t="s">
        <v>60</v>
      </c>
    </row>
    <row r="74" spans="1:14" ht="21" customHeight="1">
      <c r="E74" s="58"/>
      <c r="G74" s="59" t="s">
        <v>56</v>
      </c>
      <c r="H74" s="52"/>
      <c r="J74" s="57"/>
      <c r="K74" s="59" t="s">
        <v>56</v>
      </c>
      <c r="L74" s="52"/>
      <c r="M74" s="52"/>
    </row>
    <row r="75" spans="1:14" ht="21" customHeight="1">
      <c r="A75" s="49" t="s">
        <v>46</v>
      </c>
      <c r="B75" s="51"/>
      <c r="C75" s="51"/>
      <c r="G75" s="68"/>
      <c r="H75" s="75"/>
      <c r="I75" s="68"/>
      <c r="J75" s="75"/>
      <c r="K75" s="75"/>
      <c r="L75" s="75"/>
      <c r="M75" s="75"/>
    </row>
    <row r="76" spans="1:14" ht="21" customHeight="1">
      <c r="A76" s="54" t="s">
        <v>7</v>
      </c>
    </row>
    <row r="77" spans="1:14" ht="21" customHeight="1">
      <c r="A77" s="50" t="s">
        <v>129</v>
      </c>
    </row>
    <row r="78" spans="1:14" ht="21" customHeight="1">
      <c r="B78" s="50" t="s">
        <v>47</v>
      </c>
      <c r="G78" s="68"/>
      <c r="H78" s="66"/>
      <c r="I78" s="68"/>
      <c r="J78" s="66"/>
      <c r="K78" s="66"/>
      <c r="L78" s="66"/>
      <c r="M78" s="66"/>
    </row>
    <row r="79" spans="1:14" ht="21" customHeight="1" thickBot="1">
      <c r="B79" s="50" t="s">
        <v>123</v>
      </c>
      <c r="G79" s="79">
        <v>330000</v>
      </c>
      <c r="H79" s="66"/>
      <c r="I79" s="79">
        <v>330000</v>
      </c>
      <c r="J79" s="66"/>
      <c r="K79" s="79">
        <v>330000</v>
      </c>
      <c r="L79" s="66"/>
      <c r="M79" s="79">
        <v>330000</v>
      </c>
    </row>
    <row r="80" spans="1:14" ht="21" customHeight="1" thickTop="1">
      <c r="B80" s="50" t="s">
        <v>116</v>
      </c>
      <c r="G80" s="68"/>
      <c r="H80" s="66"/>
      <c r="I80" s="68"/>
      <c r="J80" s="66"/>
      <c r="K80" s="66"/>
      <c r="L80" s="66"/>
      <c r="M80" s="66"/>
    </row>
    <row r="81" spans="1:13" ht="21" customHeight="1">
      <c r="B81" s="50" t="s">
        <v>124</v>
      </c>
      <c r="G81" s="66">
        <f>'CE(C)'!E24</f>
        <v>300367</v>
      </c>
      <c r="H81" s="66"/>
      <c r="I81" s="66">
        <f>'CE(C)'!E20</f>
        <v>300367</v>
      </c>
      <c r="J81" s="66"/>
      <c r="K81" s="66">
        <v>300367</v>
      </c>
      <c r="L81" s="66"/>
      <c r="M81" s="66">
        <f>'CE(S)'!E18</f>
        <v>300367</v>
      </c>
    </row>
    <row r="82" spans="1:13" ht="21" customHeight="1">
      <c r="A82" s="50" t="s">
        <v>38</v>
      </c>
      <c r="E82" s="62"/>
      <c r="G82" s="66">
        <f>'CE(C)'!G24</f>
        <v>225541</v>
      </c>
      <c r="H82" s="66"/>
      <c r="I82" s="66">
        <f>'CE(C)'!G20</f>
        <v>225541</v>
      </c>
      <c r="J82" s="66"/>
      <c r="K82" s="66">
        <v>225541</v>
      </c>
      <c r="L82" s="66"/>
      <c r="M82" s="66">
        <f>'CE(S)'!G18</f>
        <v>225541</v>
      </c>
    </row>
    <row r="83" spans="1:13" ht="21" customHeight="1">
      <c r="A83" s="69" t="s">
        <v>122</v>
      </c>
      <c r="E83" s="62"/>
      <c r="G83" s="66">
        <f>'CE(C)'!I24</f>
        <v>-7746</v>
      </c>
      <c r="H83" s="66"/>
      <c r="I83" s="66">
        <f>'CE(C)'!I20</f>
        <v>-7746</v>
      </c>
      <c r="J83" s="66"/>
      <c r="K83" s="66">
        <v>0</v>
      </c>
      <c r="L83" s="66"/>
      <c r="M83" s="66">
        <v>0</v>
      </c>
    </row>
    <row r="84" spans="1:13" ht="21" customHeight="1">
      <c r="A84" s="50" t="s">
        <v>34</v>
      </c>
      <c r="E84" s="62"/>
      <c r="G84" s="66"/>
      <c r="H84" s="66"/>
      <c r="I84" s="66"/>
      <c r="J84" s="66"/>
      <c r="K84" s="66"/>
      <c r="L84" s="66"/>
      <c r="M84" s="66"/>
    </row>
    <row r="85" spans="1:13" ht="21" customHeight="1">
      <c r="A85" s="50" t="s">
        <v>35</v>
      </c>
      <c r="E85" s="62"/>
      <c r="G85" s="66">
        <f>'CE(C)'!K24</f>
        <v>33000</v>
      </c>
      <c r="H85" s="66"/>
      <c r="I85" s="66">
        <f>'CE(C)'!K20</f>
        <v>33000</v>
      </c>
      <c r="J85" s="66"/>
      <c r="K85" s="66">
        <v>33000</v>
      </c>
      <c r="L85" s="66"/>
      <c r="M85" s="66">
        <f>'CE(S)'!I18</f>
        <v>33000</v>
      </c>
    </row>
    <row r="86" spans="1:13" ht="21" customHeight="1">
      <c r="A86" s="50" t="s">
        <v>36</v>
      </c>
      <c r="E86" s="80"/>
      <c r="G86" s="61">
        <f>'CE(C)'!M24</f>
        <v>525696</v>
      </c>
      <c r="H86" s="66"/>
      <c r="I86" s="61">
        <f>'CE(C)'!M20</f>
        <v>422284</v>
      </c>
      <c r="J86" s="66"/>
      <c r="K86" s="66">
        <f>'CE(S)'!K22</f>
        <v>581309</v>
      </c>
      <c r="L86" s="66"/>
      <c r="M86" s="66">
        <f>'CE(S)'!K18</f>
        <v>479375</v>
      </c>
    </row>
    <row r="87" spans="1:13" ht="21" customHeight="1">
      <c r="A87" s="50" t="s">
        <v>179</v>
      </c>
      <c r="E87" s="80"/>
      <c r="G87" s="72">
        <f>'CE(C)'!S24</f>
        <v>2474</v>
      </c>
      <c r="H87" s="66"/>
      <c r="I87" s="72">
        <f>'CE(C)'!S20</f>
        <v>0</v>
      </c>
      <c r="J87" s="66"/>
      <c r="K87" s="81">
        <f>'CE(S)'!Q22</f>
        <v>2474</v>
      </c>
      <c r="L87" s="66"/>
      <c r="M87" s="81">
        <f>'CE(S)'!Q18</f>
        <v>0</v>
      </c>
    </row>
    <row r="88" spans="1:13" ht="21" customHeight="1">
      <c r="A88" s="50" t="s">
        <v>188</v>
      </c>
      <c r="E88" s="62"/>
      <c r="G88" s="66">
        <f>SUM(G81:G87)</f>
        <v>1079332</v>
      </c>
      <c r="H88" s="66"/>
      <c r="I88" s="66">
        <f>SUM(I81:I87)</f>
        <v>973446</v>
      </c>
      <c r="J88" s="66"/>
      <c r="K88" s="66">
        <f>SUM(K81:K87)</f>
        <v>1142691</v>
      </c>
      <c r="L88" s="66"/>
      <c r="M88" s="66">
        <f>SUM(M81:M87)</f>
        <v>1038283</v>
      </c>
    </row>
    <row r="89" spans="1:13" ht="21" customHeight="1">
      <c r="A89" s="50" t="s">
        <v>43</v>
      </c>
      <c r="E89" s="62"/>
      <c r="G89" s="140">
        <f>'CE(C)'!W24</f>
        <v>71260</v>
      </c>
      <c r="H89" s="21"/>
      <c r="I89" s="20">
        <f>'CE(C)'!W20</f>
        <v>70759</v>
      </c>
      <c r="J89" s="82"/>
      <c r="K89" s="47">
        <v>0</v>
      </c>
      <c r="L89" s="82"/>
      <c r="M89" s="22">
        <v>0</v>
      </c>
    </row>
    <row r="90" spans="1:13" ht="21" customHeight="1">
      <c r="A90" s="54" t="s">
        <v>8</v>
      </c>
      <c r="G90" s="66">
        <f>SUM(G88:G89)</f>
        <v>1150592</v>
      </c>
      <c r="H90" s="66"/>
      <c r="I90" s="66">
        <f>SUM(I88:I89)</f>
        <v>1044205</v>
      </c>
      <c r="J90" s="66"/>
      <c r="K90" s="66">
        <f>SUM(K88:K89)</f>
        <v>1142691</v>
      </c>
      <c r="L90" s="66"/>
      <c r="M90" s="66">
        <f>SUM(M88:M89)</f>
        <v>1038283</v>
      </c>
    </row>
    <row r="91" spans="1:13" ht="21" customHeight="1" thickBot="1">
      <c r="A91" s="54" t="s">
        <v>9</v>
      </c>
      <c r="G91" s="74">
        <f>G64+G90</f>
        <v>2046146</v>
      </c>
      <c r="H91" s="66"/>
      <c r="I91" s="74">
        <f>I64+I90</f>
        <v>1978534</v>
      </c>
      <c r="J91" s="66"/>
      <c r="K91" s="74">
        <f>K64+K90</f>
        <v>1961408</v>
      </c>
      <c r="L91" s="66"/>
      <c r="M91" s="74">
        <f>M64+M90</f>
        <v>1882687</v>
      </c>
    </row>
    <row r="92" spans="1:13" ht="21" customHeight="1" thickTop="1">
      <c r="G92" s="66"/>
      <c r="H92" s="66"/>
      <c r="I92" s="66"/>
      <c r="J92" s="66"/>
      <c r="K92" s="66"/>
      <c r="L92" s="66"/>
      <c r="M92" s="66"/>
    </row>
    <row r="93" spans="1:13" ht="21" customHeight="1">
      <c r="A93" s="50" t="s">
        <v>25</v>
      </c>
      <c r="G93" s="50"/>
      <c r="I93" s="50"/>
    </row>
    <row r="94" spans="1:13" ht="21" customHeight="1">
      <c r="G94" s="50"/>
    </row>
    <row r="95" spans="1:13" ht="21" customHeight="1">
      <c r="A95" s="83"/>
      <c r="B95" s="83"/>
      <c r="C95" s="83"/>
      <c r="D95" s="83"/>
      <c r="E95" s="83"/>
      <c r="G95" s="50"/>
      <c r="I95" s="50"/>
    </row>
    <row r="96" spans="1:13" ht="21" customHeight="1">
      <c r="G96" s="50"/>
      <c r="I96" s="50"/>
    </row>
    <row r="97" spans="1:9" ht="21" customHeight="1">
      <c r="F97" s="51" t="s">
        <v>41</v>
      </c>
      <c r="I97" s="50"/>
    </row>
    <row r="98" spans="1:9" ht="21" customHeight="1">
      <c r="A98" s="83"/>
      <c r="B98" s="83"/>
      <c r="C98" s="83"/>
      <c r="D98" s="83"/>
      <c r="E98" s="83"/>
      <c r="G98" s="50"/>
      <c r="I98" s="50"/>
    </row>
  </sheetData>
  <customSheetViews>
    <customSheetView guid="{84088247-C29F-4E81-B9E2-A7314148D0E3}" scale="115" showPageBreaks="1" showGridLines="0" printArea="1" view="pageBreakPreview" topLeftCell="A34">
      <pane xSplit="6" topLeftCell="G1" activePane="topRight" state="frozen"/>
      <selection pane="topRight" activeCell="A43" sqref="A43:IV43"/>
      <rowBreaks count="9" manualBreakCount="9">
        <brk id="42" max="12" man="1"/>
        <brk id="88" max="12" man="1"/>
        <brk id="92" max="12" man="1"/>
        <brk id="138" max="12" man="1"/>
        <brk id="183" max="12" man="1"/>
        <brk id="229" max="12" man="1"/>
        <brk id="275" max="12" man="1"/>
        <brk id="321" max="12" man="1"/>
        <brk id="366" max="12" man="1"/>
      </rowBreaks>
      <pageMargins left="0.98425196850393704" right="0.39370078740157483" top="0.78740157480314965" bottom="0.19685039370078741" header="0.19685039370078741" footer="0.19685039370078741"/>
      <pageSetup paperSize="9" scale="80" firstPageNumber="3" fitToHeight="6" orientation="portrait" useFirstPageNumber="1" r:id="rId1"/>
      <headerFooter alignWithMargins="0"/>
    </customSheetView>
    <customSheetView guid="{08340C77-1C75-452B-8BFD-EA15DA9C8720}" showPageBreaks="1" showGridLines="0" printArea="1" view="pageBreakPreview">
      <selection activeCell="K216" sqref="K216"/>
      <rowBreaks count="8" manualBreakCount="8">
        <brk id="45" max="16383" man="1"/>
        <brk id="90" max="12" man="1"/>
        <brk id="135" max="12" man="1"/>
        <brk id="180" max="12" man="1"/>
        <brk id="225" max="16383" man="1"/>
        <brk id="269" max="12" man="1"/>
        <brk id="313" max="12" man="1"/>
        <brk id="359" max="12" man="1"/>
      </rowBreaks>
      <pageMargins left="0.98425196850393704" right="0.39370078740157483" top="0.78740157480314965" bottom="0.19685039370078741" header="0.19685039370078741" footer="0.19685039370078741"/>
      <pageSetup paperSize="9" scale="83" firstPageNumber="3" fitToHeight="6" orientation="portrait" useFirstPageNumber="1" r:id="rId2"/>
      <headerFooter alignWithMargins="0"/>
    </customSheetView>
    <customSheetView guid="{18454DAE-2AEC-4A66-BBA4-F9AA49AAB4EA}" scale="85" showGridLines="0" printArea="1" view="pageBreakPreview" topLeftCell="A292">
      <selection activeCell="I221" sqref="I221"/>
      <rowBreaks count="6" manualBreakCount="6">
        <brk id="44" max="16383" man="1"/>
        <brk id="88" max="16383" man="1"/>
        <brk id="132" max="16383" man="1"/>
        <brk id="176" max="12" man="1"/>
        <brk id="224" max="12" man="1"/>
        <brk id="269" max="12" man="1"/>
      </rowBreaks>
      <pageMargins left="0.98425196850393704" right="0.39370078740157483" top="0.78740157480314965" bottom="0.19685039370078741" header="0.19685039370078741" footer="0.19685039370078741"/>
      <pageSetup paperSize="9" scale="78" firstPageNumber="3" fitToHeight="6" orientation="portrait" useFirstPageNumber="1" r:id="rId3"/>
      <headerFooter alignWithMargins="0"/>
    </customSheetView>
    <customSheetView guid="{83882583-C7D4-4041-8E95-6C13F63A234B}" scale="85" showPageBreaks="1" showGridLines="0" printArea="1" view="pageBreakPreview" topLeftCell="A364">
      <selection activeCell="A380" sqref="A380"/>
      <pageMargins left="0.98425196850393704" right="0.39370078740157499" top="0.59" bottom="0.196850393700787" header="0.196850393700787" footer="0.196850393700787"/>
      <pageSetup paperSize="9" scale="85" firstPageNumber="3" fitToHeight="6" orientation="portrait" useFirstPageNumber="1" r:id="rId4"/>
      <headerFooter alignWithMargins="0"/>
    </customSheetView>
    <customSheetView guid="{5E627BFD-5668-42E5-92A7-A05D2BA7868A}" showPageBreaks="1" showGridLines="0" printArea="1" topLeftCell="A384">
      <pane xSplit="6" topLeftCell="G1" activePane="topRight" state="frozen"/>
      <selection pane="topRight" activeCell="D412" sqref="D412"/>
      <rowBreaks count="8" manualBreakCount="8">
        <brk id="46" max="16383" man="1"/>
        <brk id="92" max="16383" man="1"/>
        <brk id="138" max="16383" man="1"/>
        <brk id="184" max="12" man="1"/>
        <brk id="230" max="12" man="1"/>
        <brk id="276" max="12" man="1"/>
        <brk id="322" max="12" man="1"/>
        <brk id="367" max="12" man="1"/>
      </rowBreaks>
      <pageMargins left="0.98425196850393704" right="0.39370078740157483" top="0.78740157480314965" bottom="0.19685039370078741" header="0.19685039370078741" footer="0.19685039370078741"/>
      <pageSetup paperSize="9" scale="80" firstPageNumber="3" fitToHeight="6" orientation="portrait" useFirstPageNumber="1" r:id="rId5"/>
      <headerFooter alignWithMargins="0"/>
    </customSheetView>
    <customSheetView guid="{37BBAE70-E97C-4D8A-9A9C-83B0AE08F6C9}" scale="85" showGridLines="0" printArea="1">
      <pane xSplit="6" topLeftCell="G1" activePane="topRight" state="frozen"/>
      <selection pane="topRight" sqref="A1:M1"/>
      <rowBreaks count="8" manualBreakCount="8">
        <brk id="45" max="16383" man="1"/>
        <brk id="90" max="16383" man="1"/>
        <brk id="135" max="16383" man="1"/>
        <brk id="179" max="12" man="1"/>
        <brk id="223" max="12" man="1"/>
        <brk id="267" max="12" man="1"/>
        <brk id="312" max="12" man="1"/>
        <brk id="357" max="12" man="1"/>
      </rowBreaks>
      <pageMargins left="0.98425196850393704" right="0.39370078740157483" top="0.78740157480314965" bottom="0.19685039370078741" header="0.19685039370078741" footer="0.19685039370078741"/>
      <pageSetup paperSize="9" scale="80" firstPageNumber="3" fitToHeight="6" orientation="portrait" useFirstPageNumber="1" r:id="rId6"/>
      <headerFooter alignWithMargins="0"/>
    </customSheetView>
    <customSheetView guid="{0144D122-F831-48BB-9769-FF00B5DA2A5E}" showPageBreaks="1" showGridLines="0" printArea="1" topLeftCell="A283">
      <selection activeCell="I286" sqref="I286"/>
      <rowBreaks count="6" manualBreakCount="6">
        <brk id="45" max="16383" man="1"/>
        <brk id="90" max="16383" man="1"/>
        <brk id="135" max="16383" man="1"/>
        <brk id="180" max="12" man="1"/>
        <brk id="225" max="16383" man="1"/>
        <brk id="270" max="16383" man="1"/>
      </rowBreaks>
      <pageMargins left="0.98425196850393704" right="0.39370078740157483" top="0.78740157480314965" bottom="0.19685039370078741" header="0.19685039370078741" footer="0.19685039370078741"/>
      <pageSetup paperSize="9" scale="83" firstPageNumber="3" fitToHeight="6" orientation="portrait" useFirstPageNumber="1" r:id="rId7"/>
      <headerFooter alignWithMargins="0"/>
    </customSheetView>
    <customSheetView guid="{9E28E2C1-EBDE-4E8B-9153-F79D521656F8}" showGridLines="0" topLeftCell="A289">
      <selection activeCell="K259" sqref="K259"/>
      <rowBreaks count="6" manualBreakCount="6">
        <brk id="45" max="16383" man="1"/>
        <brk id="90" max="16383" man="1"/>
        <brk id="135" max="16383" man="1"/>
        <brk id="180" max="12" man="1"/>
        <brk id="225" max="16383" man="1"/>
        <brk id="270" max="16383" man="1"/>
      </rowBreaks>
      <pageMargins left="0.98425196850393704" right="0.39370078740157483" top="0.78740157480314965" bottom="0.19685039370078741" header="0.19685039370078741" footer="0.19685039370078741"/>
      <pageSetup paperSize="9" scale="83" firstPageNumber="3" fitToHeight="6" orientation="portrait" useFirstPageNumber="1" r:id="rId8"/>
      <headerFooter alignWithMargins="0"/>
    </customSheetView>
    <customSheetView guid="{E3F903E9-EA62-4CF7-9CD6-24B2F525F781}" showPageBreaks="1" showGridLines="0" printArea="1">
      <pane xSplit="6" topLeftCell="G1" activePane="topRight" state="frozen"/>
      <selection pane="topRight" sqref="A1:M1"/>
      <rowBreaks count="8" manualBreakCount="8">
        <brk id="45" max="16383" man="1"/>
        <brk id="90" max="16383" man="1"/>
        <brk id="135" max="16383" man="1"/>
        <brk id="179" max="12" man="1"/>
        <brk id="223" max="12" man="1"/>
        <brk id="267" max="12" man="1"/>
        <brk id="312" max="12" man="1"/>
        <brk id="357" max="12" man="1"/>
      </rowBreaks>
      <pageMargins left="0.98425196850393704" right="0.39370078740157483" top="0.78740157480314965" bottom="0.19685039370078741" header="0.19685039370078741" footer="0.19685039370078741"/>
      <pageSetup paperSize="9" scale="80" firstPageNumber="3" fitToHeight="6" orientation="portrait" useFirstPageNumber="1" r:id="rId9"/>
      <headerFooter alignWithMargins="0"/>
    </customSheetView>
    <customSheetView guid="{E3B21D34-B332-4DE1-963E-397A0EA34282}" scale="115" showPageBreaks="1" showGridLines="0" printArea="1" view="pageBreakPreview" topLeftCell="A364">
      <selection activeCell="A226" sqref="A226:IV226"/>
      <rowBreaks count="9" manualBreakCount="9">
        <brk id="45" max="16383" man="1"/>
        <brk id="90" max="12" man="1"/>
        <brk id="135" max="12" man="1"/>
        <brk id="180" max="12" man="1"/>
        <brk id="225" max="16383" man="1"/>
        <brk id="269" max="16383" man="1"/>
        <brk id="314" max="12" man="1"/>
        <brk id="359" max="16383" man="1"/>
        <brk id="404" max="12" man="1"/>
      </rowBreaks>
      <pageMargins left="0.98425196850393704" right="0.39370078740157483" top="0.78740157480314965" bottom="0.19685039370078741" header="0.19685039370078741" footer="0.19685039370078741"/>
      <pageSetup paperSize="9" scale="83" firstPageNumber="3" fitToHeight="6" orientation="portrait" useFirstPageNumber="1" r:id="rId10"/>
      <headerFooter alignWithMargins="0"/>
    </customSheetView>
    <customSheetView guid="{6E56CEC2-2B2B-436F-BD5F-D3ACD5F16EC0}" scale="115" showPageBreaks="1" showGridLines="0" printArea="1" view="pageBreakPreview" topLeftCell="A268">
      <selection activeCell="A283" sqref="A283"/>
      <rowBreaks count="8" manualBreakCount="8">
        <brk id="42" max="12" man="1"/>
        <brk id="84" max="12" man="1"/>
        <brk id="126" max="12" man="1"/>
        <brk id="168" max="12" man="1"/>
        <brk id="210" max="12" man="1"/>
        <brk id="254" max="12" man="1"/>
        <brk id="299" max="12" man="1"/>
        <brk id="345" max="12" man="1"/>
      </rowBreaks>
      <pageMargins left="0.98425196850393704" right="0.39370078740157483" top="0.78740157480314965" bottom="0.19685039370078741" header="0.19685039370078741" footer="0.19685039370078741"/>
      <pageSetup paperSize="9" scale="89" firstPageNumber="3" fitToHeight="6" orientation="portrait" useFirstPageNumber="1" r:id="rId11"/>
      <headerFooter alignWithMargins="0"/>
    </customSheetView>
    <customSheetView guid="{023F4730-2179-4D0D-B719-7191D84F277B}" showGridLines="0">
      <pane xSplit="6" ySplit="2" topLeftCell="J63" activePane="bottomRight" state="frozen"/>
      <selection pane="bottomRight" activeCell="K67" sqref="K67"/>
      <rowBreaks count="5" manualBreakCount="5">
        <brk id="41" max="16383" man="1"/>
        <brk id="132" max="16383" man="1"/>
        <brk id="177" max="12" man="1"/>
        <brk id="222" max="16383" man="1"/>
        <brk id="267" max="16383" man="1"/>
      </rowBreaks>
      <pageMargins left="0.59055118110236204" right="0.15748031496063" top="0.78740157480314998" bottom="0.196850393700787" header="0.196850393700787" footer="0.196850393700787"/>
      <pageSetup paperSize="9" scale="90" firstPageNumber="3" fitToHeight="6" orientation="portrait" useFirstPageNumber="1" r:id="rId12"/>
      <headerFooter alignWithMargins="0"/>
    </customSheetView>
  </customSheetViews>
  <mergeCells count="12">
    <mergeCell ref="G71:I71"/>
    <mergeCell ref="K71:M71"/>
    <mergeCell ref="A68:M68"/>
    <mergeCell ref="A1:M1"/>
    <mergeCell ref="A2:M2"/>
    <mergeCell ref="A35:M35"/>
    <mergeCell ref="A36:M36"/>
    <mergeCell ref="A67:M67"/>
    <mergeCell ref="G5:I5"/>
    <mergeCell ref="K5:M5"/>
    <mergeCell ref="G39:I39"/>
    <mergeCell ref="K39:M39"/>
  </mergeCells>
  <phoneticPr fontId="0" type="noConversion"/>
  <printOptions horizontalCentered="1"/>
  <pageMargins left="0.98425196850393704" right="0" top="0.78740157480314998" bottom="0.196850393700787" header="0.196850393700787" footer="0.196850393700787"/>
  <pageSetup paperSize="9" scale="90" firstPageNumber="3" fitToHeight="6" orientation="portrait" useFirstPageNumber="1" r:id="rId13"/>
  <rowBreaks count="6" manualBreakCount="6">
    <brk id="34" max="16383" man="1"/>
    <brk id="66" max="16383" man="1"/>
    <brk id="107" max="16383" man="1"/>
    <brk id="152" max="12" man="1"/>
    <brk id="197" max="16383" man="1"/>
    <brk id="242" max="16383" man="1"/>
  </rowBreaks>
  <customProperties>
    <customPr name="EpmWorksheetKeyString_GUID" r:id="rId1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6"/>
  <sheetViews>
    <sheetView showGridLines="0" view="pageBreakPreview" topLeftCell="A37" zoomScaleNormal="100" zoomScaleSheetLayoutView="100" workbookViewId="0">
      <selection activeCell="D93" sqref="D93"/>
    </sheetView>
  </sheetViews>
  <sheetFormatPr defaultColWidth="9.125" defaultRowHeight="19.8"/>
  <cols>
    <col min="1" max="3" width="2.75" style="50" customWidth="1"/>
    <col min="4" max="4" width="40" style="50" customWidth="1"/>
    <col min="5" max="5" width="7.375" style="52" customWidth="1"/>
    <col min="6" max="6" width="1.75" style="52" customWidth="1"/>
    <col min="7" max="7" width="12.75" style="52" customWidth="1"/>
    <col min="8" max="8" width="1.75" style="50" customWidth="1"/>
    <col min="9" max="9" width="12.75" style="52" customWidth="1"/>
    <col min="10" max="10" width="1.75" style="50" customWidth="1"/>
    <col min="11" max="11" width="12.75" style="50" customWidth="1"/>
    <col min="12" max="12" width="1.75" style="50" customWidth="1"/>
    <col min="13" max="13" width="12.75" style="50" customWidth="1"/>
    <col min="14" max="14" width="1.125" style="50" customWidth="1"/>
    <col min="15" max="16384" width="9.125" style="50"/>
  </cols>
  <sheetData>
    <row r="1" spans="1:13">
      <c r="M1" s="53" t="s">
        <v>58</v>
      </c>
    </row>
    <row r="2" spans="1:13" ht="20.399999999999999">
      <c r="A2" s="142" t="s">
        <v>65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</row>
    <row r="3" spans="1:13" ht="20.399999999999999">
      <c r="A3" s="49" t="s">
        <v>87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ht="20.399999999999999">
      <c r="A4" s="49" t="s">
        <v>171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13">
      <c r="C5" s="84"/>
      <c r="D5" s="84"/>
      <c r="E5" s="84"/>
      <c r="F5" s="85"/>
      <c r="G5" s="84"/>
      <c r="H5" s="84"/>
      <c r="I5" s="84"/>
      <c r="J5" s="84"/>
      <c r="M5" s="53" t="s">
        <v>98</v>
      </c>
    </row>
    <row r="6" spans="1:13" s="54" customFormat="1" ht="20.399999999999999">
      <c r="G6" s="55"/>
      <c r="H6" s="55" t="s">
        <v>24</v>
      </c>
      <c r="I6" s="55"/>
      <c r="J6" s="50"/>
      <c r="K6" s="55"/>
      <c r="L6" s="55" t="str">
        <f>'BS-T'!K5</f>
        <v>งบการเงินเฉพาะกิจการ</v>
      </c>
      <c r="M6" s="55"/>
    </row>
    <row r="7" spans="1:13">
      <c r="F7" s="50"/>
      <c r="G7" s="87" t="s">
        <v>172</v>
      </c>
      <c r="H7" s="88"/>
      <c r="I7" s="87" t="s">
        <v>145</v>
      </c>
      <c r="K7" s="87" t="s">
        <v>172</v>
      </c>
      <c r="L7" s="88"/>
      <c r="M7" s="87" t="s">
        <v>145</v>
      </c>
    </row>
    <row r="8" spans="1:13" ht="20.399999999999999">
      <c r="A8" s="54" t="s">
        <v>88</v>
      </c>
      <c r="E8" s="58"/>
      <c r="F8" s="50"/>
      <c r="G8" s="123"/>
      <c r="H8" s="68"/>
      <c r="I8" s="123"/>
      <c r="J8" s="66"/>
      <c r="K8" s="123"/>
      <c r="L8" s="68"/>
      <c r="M8" s="123"/>
    </row>
    <row r="9" spans="1:13" ht="20.399999999999999">
      <c r="A9" s="54" t="s">
        <v>18</v>
      </c>
      <c r="G9" s="68"/>
      <c r="H9" s="66"/>
      <c r="I9" s="68"/>
      <c r="J9" s="66"/>
      <c r="K9" s="66"/>
      <c r="L9" s="66"/>
      <c r="M9" s="66"/>
    </row>
    <row r="10" spans="1:13">
      <c r="A10" s="124" t="s">
        <v>75</v>
      </c>
      <c r="B10" s="124"/>
      <c r="C10" s="124"/>
      <c r="D10" s="124"/>
      <c r="E10" s="62"/>
      <c r="F10" s="50"/>
      <c r="G10" s="1">
        <v>334360</v>
      </c>
      <c r="H10" s="1"/>
      <c r="I10" s="1">
        <v>7618</v>
      </c>
      <c r="J10" s="1"/>
      <c r="K10" s="1">
        <v>334360</v>
      </c>
      <c r="L10" s="1"/>
      <c r="M10" s="1">
        <v>7618</v>
      </c>
    </row>
    <row r="11" spans="1:13">
      <c r="A11" s="124" t="s">
        <v>76</v>
      </c>
      <c r="B11" s="124"/>
      <c r="C11" s="124"/>
      <c r="D11" s="124"/>
      <c r="E11" s="62"/>
      <c r="F11" s="50"/>
      <c r="G11" s="19">
        <v>168005</v>
      </c>
      <c r="H11" s="19"/>
      <c r="I11" s="19">
        <v>141190</v>
      </c>
      <c r="J11" s="19"/>
      <c r="K11" s="1">
        <v>169475</v>
      </c>
      <c r="L11" s="19"/>
      <c r="M11" s="19">
        <v>143160</v>
      </c>
    </row>
    <row r="12" spans="1:13">
      <c r="A12" s="124" t="s">
        <v>161</v>
      </c>
      <c r="B12" s="124"/>
      <c r="C12" s="124"/>
      <c r="D12" s="124"/>
      <c r="E12" s="62"/>
      <c r="F12" s="50"/>
      <c r="G12" s="19">
        <v>0</v>
      </c>
      <c r="H12" s="19"/>
      <c r="I12" s="19">
        <v>11532</v>
      </c>
      <c r="J12" s="19"/>
      <c r="K12" s="1">
        <v>0</v>
      </c>
      <c r="L12" s="19"/>
      <c r="M12" s="19">
        <v>11532</v>
      </c>
    </row>
    <row r="13" spans="1:13">
      <c r="A13" s="124" t="s">
        <v>77</v>
      </c>
      <c r="B13" s="124"/>
      <c r="C13" s="124"/>
      <c r="D13" s="124"/>
      <c r="E13" s="62"/>
      <c r="F13" s="50"/>
      <c r="G13" s="19">
        <v>25346</v>
      </c>
      <c r="H13" s="19"/>
      <c r="I13" s="19">
        <v>26029</v>
      </c>
      <c r="J13" s="19"/>
      <c r="K13" s="1">
        <v>0</v>
      </c>
      <c r="L13" s="19"/>
      <c r="M13" s="19">
        <v>0</v>
      </c>
    </row>
    <row r="14" spans="1:13">
      <c r="A14" s="124" t="s">
        <v>189</v>
      </c>
      <c r="B14" s="124"/>
      <c r="C14" s="124"/>
      <c r="D14" s="124"/>
      <c r="E14" s="62"/>
      <c r="F14" s="50"/>
      <c r="G14" s="19">
        <v>4750</v>
      </c>
      <c r="H14" s="19"/>
      <c r="I14" s="19">
        <v>0</v>
      </c>
      <c r="J14" s="19"/>
      <c r="K14" s="1">
        <v>4750</v>
      </c>
      <c r="L14" s="19"/>
      <c r="M14" s="19">
        <v>0</v>
      </c>
    </row>
    <row r="15" spans="1:13">
      <c r="A15" s="124" t="s">
        <v>10</v>
      </c>
      <c r="B15" s="124"/>
      <c r="C15" s="124"/>
      <c r="D15" s="124"/>
      <c r="E15" s="62"/>
      <c r="F15" s="50"/>
      <c r="G15" s="1">
        <v>65</v>
      </c>
      <c r="H15" s="1"/>
      <c r="I15" s="1">
        <v>1150</v>
      </c>
      <c r="J15" s="1"/>
      <c r="K15" s="1">
        <v>15</v>
      </c>
      <c r="L15" s="1"/>
      <c r="M15" s="1">
        <v>1107</v>
      </c>
    </row>
    <row r="16" spans="1:13" ht="20.399999999999999">
      <c r="A16" s="54" t="s">
        <v>11</v>
      </c>
      <c r="E16" s="62"/>
      <c r="G16" s="65">
        <f>SUM(G10:G15)</f>
        <v>532526</v>
      </c>
      <c r="H16" s="66"/>
      <c r="I16" s="65">
        <f>SUM(I10:I15)</f>
        <v>187519</v>
      </c>
      <c r="J16" s="66"/>
      <c r="K16" s="65">
        <f>SUM(K10:K15)</f>
        <v>508600</v>
      </c>
      <c r="L16" s="66"/>
      <c r="M16" s="65">
        <f>SUM(M10:M15)</f>
        <v>163417</v>
      </c>
    </row>
    <row r="17" spans="1:13" ht="20.399999999999999">
      <c r="A17" s="54" t="s">
        <v>19</v>
      </c>
      <c r="E17" s="62"/>
      <c r="G17" s="66"/>
      <c r="H17" s="66"/>
      <c r="I17" s="66"/>
      <c r="J17" s="66"/>
      <c r="K17" s="66"/>
      <c r="L17" s="66"/>
      <c r="M17" s="66"/>
    </row>
    <row r="18" spans="1:13">
      <c r="A18" s="124" t="s">
        <v>78</v>
      </c>
      <c r="B18" s="124"/>
      <c r="C18" s="124"/>
      <c r="D18" s="124"/>
      <c r="E18" s="60"/>
      <c r="F18" s="50"/>
      <c r="G18" s="1">
        <v>238135</v>
      </c>
      <c r="H18" s="1"/>
      <c r="I18" s="1">
        <v>4898</v>
      </c>
      <c r="J18" s="1"/>
      <c r="K18" s="1">
        <v>238135</v>
      </c>
      <c r="L18" s="1"/>
      <c r="M18" s="1">
        <v>4898</v>
      </c>
    </row>
    <row r="19" spans="1:13">
      <c r="A19" s="124" t="s">
        <v>107</v>
      </c>
      <c r="B19" s="124"/>
      <c r="C19" s="124"/>
      <c r="D19" s="124"/>
      <c r="E19" s="62"/>
      <c r="F19" s="50"/>
      <c r="G19" s="1">
        <v>126408</v>
      </c>
      <c r="H19" s="1"/>
      <c r="I19" s="1">
        <v>116512</v>
      </c>
      <c r="J19" s="1"/>
      <c r="K19" s="1">
        <v>126408</v>
      </c>
      <c r="L19" s="1"/>
      <c r="M19" s="1">
        <v>116512</v>
      </c>
    </row>
    <row r="20" spans="1:13">
      <c r="A20" s="124" t="s">
        <v>155</v>
      </c>
      <c r="B20" s="124"/>
      <c r="C20" s="124"/>
      <c r="D20" s="124"/>
      <c r="E20" s="62"/>
      <c r="F20" s="50"/>
      <c r="G20" s="1">
        <v>0</v>
      </c>
      <c r="H20" s="1"/>
      <c r="I20" s="1">
        <v>8371</v>
      </c>
      <c r="J20" s="1"/>
      <c r="K20" s="1">
        <v>0</v>
      </c>
      <c r="L20" s="1"/>
      <c r="M20" s="1">
        <v>8371</v>
      </c>
    </row>
    <row r="21" spans="1:13">
      <c r="A21" s="124" t="s">
        <v>79</v>
      </c>
      <c r="B21" s="124"/>
      <c r="C21" s="124"/>
      <c r="D21" s="124"/>
      <c r="E21" s="60"/>
      <c r="F21" s="50"/>
      <c r="G21" s="1">
        <v>17318</v>
      </c>
      <c r="H21" s="1"/>
      <c r="I21" s="1">
        <v>18929</v>
      </c>
      <c r="J21" s="1"/>
      <c r="K21" s="1">
        <v>0</v>
      </c>
      <c r="L21" s="1"/>
      <c r="M21" s="1">
        <v>0</v>
      </c>
    </row>
    <row r="22" spans="1:13">
      <c r="A22" s="124" t="s">
        <v>125</v>
      </c>
      <c r="B22" s="124"/>
      <c r="C22" s="124"/>
      <c r="D22" s="124"/>
      <c r="E22" s="62"/>
      <c r="F22" s="50"/>
      <c r="G22" s="1">
        <v>0</v>
      </c>
      <c r="H22" s="1"/>
      <c r="I22" s="1">
        <v>6100</v>
      </c>
      <c r="J22" s="1"/>
      <c r="K22" s="1">
        <v>0</v>
      </c>
      <c r="L22" s="1"/>
      <c r="M22" s="1">
        <v>6100</v>
      </c>
    </row>
    <row r="23" spans="1:13">
      <c r="A23" s="124" t="s">
        <v>89</v>
      </c>
      <c r="B23" s="124"/>
      <c r="C23" s="124"/>
      <c r="D23" s="124"/>
      <c r="E23" s="60"/>
      <c r="F23" s="50"/>
      <c r="G23" s="1">
        <v>7252</v>
      </c>
      <c r="H23" s="1"/>
      <c r="I23" s="1">
        <v>5526</v>
      </c>
      <c r="J23" s="1"/>
      <c r="K23" s="1">
        <v>7243</v>
      </c>
      <c r="L23" s="1"/>
      <c r="M23" s="1">
        <v>5513</v>
      </c>
    </row>
    <row r="24" spans="1:13">
      <c r="A24" s="124" t="s">
        <v>37</v>
      </c>
      <c r="B24" s="124"/>
      <c r="C24" s="124"/>
      <c r="D24" s="124"/>
      <c r="E24" s="62"/>
      <c r="F24" s="50"/>
      <c r="G24" s="1">
        <v>13048</v>
      </c>
      <c r="H24" s="1"/>
      <c r="I24" s="1">
        <v>13125</v>
      </c>
      <c r="J24" s="1"/>
      <c r="K24" s="1">
        <v>9919</v>
      </c>
      <c r="L24" s="1"/>
      <c r="M24" s="1">
        <v>9839</v>
      </c>
    </row>
    <row r="25" spans="1:13" ht="20.399999999999999">
      <c r="A25" s="54" t="s">
        <v>17</v>
      </c>
      <c r="E25" s="62"/>
      <c r="G25" s="65">
        <f>SUM(G18:G24)</f>
        <v>402161</v>
      </c>
      <c r="H25" s="66"/>
      <c r="I25" s="65">
        <f>SUM(I18:I24)</f>
        <v>173461</v>
      </c>
      <c r="J25" s="66"/>
      <c r="K25" s="65">
        <f>SUM(K18:K24)</f>
        <v>381705</v>
      </c>
      <c r="L25" s="66"/>
      <c r="M25" s="65">
        <f>SUM(M18:M24)</f>
        <v>151233</v>
      </c>
    </row>
    <row r="26" spans="1:13" ht="20.399999999999999">
      <c r="A26" s="125" t="s">
        <v>90</v>
      </c>
      <c r="E26" s="62"/>
      <c r="G26" s="61">
        <f>G16-G25</f>
        <v>130365</v>
      </c>
      <c r="H26" s="66"/>
      <c r="I26" s="61">
        <f>I16-I25</f>
        <v>14058</v>
      </c>
      <c r="J26" s="66"/>
      <c r="K26" s="61">
        <f>K16-K25</f>
        <v>126895</v>
      </c>
      <c r="L26" s="66"/>
      <c r="M26" s="61">
        <f>M16-M25</f>
        <v>12184</v>
      </c>
    </row>
    <row r="27" spans="1:13">
      <c r="A27" s="71" t="s">
        <v>156</v>
      </c>
      <c r="E27" s="62"/>
      <c r="G27" s="61">
        <v>-120</v>
      </c>
      <c r="H27" s="66"/>
      <c r="I27" s="61">
        <v>-81</v>
      </c>
      <c r="J27" s="66"/>
      <c r="K27" s="61">
        <v>0</v>
      </c>
      <c r="L27" s="66"/>
      <c r="M27" s="61">
        <v>0</v>
      </c>
    </row>
    <row r="28" spans="1:13">
      <c r="A28" s="71" t="s">
        <v>157</v>
      </c>
      <c r="E28" s="62"/>
      <c r="G28" s="61">
        <v>1782</v>
      </c>
      <c r="H28" s="66"/>
      <c r="I28" s="61">
        <v>2967</v>
      </c>
      <c r="J28" s="66"/>
      <c r="K28" s="61">
        <v>1782</v>
      </c>
      <c r="L28" s="66"/>
      <c r="M28" s="61">
        <v>2967</v>
      </c>
    </row>
    <row r="29" spans="1:13">
      <c r="A29" s="50" t="s">
        <v>61</v>
      </c>
      <c r="E29" s="62"/>
      <c r="G29" s="20">
        <v>-1931</v>
      </c>
      <c r="H29" s="1"/>
      <c r="I29" s="20">
        <v>-2700</v>
      </c>
      <c r="J29" s="1"/>
      <c r="K29" s="20">
        <v>-1054</v>
      </c>
      <c r="L29" s="1"/>
      <c r="M29" s="20">
        <v>-1491</v>
      </c>
    </row>
    <row r="30" spans="1:13" ht="20.399999999999999">
      <c r="A30" s="54" t="s">
        <v>59</v>
      </c>
      <c r="E30" s="62"/>
      <c r="G30" s="66">
        <f>SUM(G26:G29)</f>
        <v>130096</v>
      </c>
      <c r="H30" s="66"/>
      <c r="I30" s="66">
        <f>SUM(I26:I29)</f>
        <v>14244</v>
      </c>
      <c r="J30" s="66"/>
      <c r="K30" s="66">
        <f>SUM(K26:K29)</f>
        <v>127623</v>
      </c>
      <c r="L30" s="66"/>
      <c r="M30" s="66">
        <f>SUM(M26:M29)</f>
        <v>13660</v>
      </c>
    </row>
    <row r="31" spans="1:13">
      <c r="A31" s="50" t="s">
        <v>49</v>
      </c>
      <c r="E31" s="62"/>
      <c r="G31" s="20">
        <v>-26183</v>
      </c>
      <c r="H31" s="21"/>
      <c r="I31" s="20">
        <v>-2998</v>
      </c>
      <c r="J31" s="21"/>
      <c r="K31" s="20">
        <v>-25689</v>
      </c>
      <c r="L31" s="21"/>
      <c r="M31" s="20">
        <v>-2953</v>
      </c>
    </row>
    <row r="32" spans="1:13" ht="20.399999999999999">
      <c r="A32" s="54" t="s">
        <v>52</v>
      </c>
      <c r="E32" s="62"/>
      <c r="G32" s="65">
        <f>SUM(G30:G31)</f>
        <v>103913</v>
      </c>
      <c r="H32" s="66"/>
      <c r="I32" s="65">
        <f>SUM(I30:I31)</f>
        <v>11246</v>
      </c>
      <c r="J32" s="66"/>
      <c r="K32" s="65">
        <f>SUM(K30:K31)</f>
        <v>101934</v>
      </c>
      <c r="L32" s="66"/>
      <c r="M32" s="65">
        <f>SUM(M30:M31)</f>
        <v>10707</v>
      </c>
    </row>
    <row r="33" spans="1:13">
      <c r="E33" s="62"/>
      <c r="G33" s="66"/>
      <c r="H33" s="66"/>
      <c r="I33" s="66"/>
      <c r="J33" s="66"/>
      <c r="K33" s="48"/>
      <c r="L33" s="66"/>
      <c r="M33" s="48"/>
    </row>
    <row r="34" spans="1:13">
      <c r="A34" s="50" t="s">
        <v>25</v>
      </c>
      <c r="E34" s="50"/>
      <c r="F34" s="50"/>
      <c r="G34" s="50"/>
      <c r="I34" s="50"/>
    </row>
    <row r="35" spans="1:13">
      <c r="M35" s="53" t="s">
        <v>58</v>
      </c>
    </row>
    <row r="36" spans="1:13" ht="20.399999999999999">
      <c r="A36" s="142" t="s">
        <v>65</v>
      </c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</row>
    <row r="37" spans="1:13" ht="20.399999999999999">
      <c r="A37" s="49" t="s">
        <v>193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</row>
    <row r="38" spans="1:13" ht="20.399999999999999">
      <c r="A38" s="49" t="s">
        <v>171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</row>
    <row r="39" spans="1:13">
      <c r="C39" s="84"/>
      <c r="D39" s="84"/>
      <c r="E39" s="84"/>
      <c r="F39" s="85"/>
      <c r="G39" s="84"/>
      <c r="H39" s="84"/>
      <c r="I39" s="84"/>
      <c r="J39" s="84"/>
      <c r="M39" s="53" t="s">
        <v>98</v>
      </c>
    </row>
    <row r="40" spans="1:13" s="54" customFormat="1" ht="20.399999999999999">
      <c r="G40" s="55"/>
      <c r="H40" s="55" t="s">
        <v>24</v>
      </c>
      <c r="I40" s="55"/>
      <c r="J40" s="50"/>
      <c r="K40" s="55"/>
      <c r="L40" s="55" t="str">
        <f>'BS-T'!K39</f>
        <v>งบการเงินเฉพาะกิจการ</v>
      </c>
      <c r="M40" s="55"/>
    </row>
    <row r="41" spans="1:13">
      <c r="F41" s="50"/>
      <c r="G41" s="87" t="s">
        <v>172</v>
      </c>
      <c r="H41" s="88"/>
      <c r="I41" s="87" t="s">
        <v>145</v>
      </c>
      <c r="K41" s="87" t="s">
        <v>172</v>
      </c>
      <c r="L41" s="88"/>
      <c r="M41" s="87" t="s">
        <v>145</v>
      </c>
    </row>
    <row r="42" spans="1:13" ht="20.399999999999999">
      <c r="A42" s="54" t="s">
        <v>91</v>
      </c>
      <c r="E42" s="62"/>
      <c r="G42" s="68"/>
      <c r="H42" s="66"/>
      <c r="I42" s="68"/>
      <c r="J42" s="66"/>
      <c r="K42" s="66"/>
      <c r="L42" s="66"/>
      <c r="M42" s="66"/>
    </row>
    <row r="43" spans="1:13">
      <c r="A43" s="126" t="s">
        <v>175</v>
      </c>
      <c r="E43" s="62"/>
      <c r="G43" s="68"/>
      <c r="H43" s="66"/>
      <c r="I43" s="68"/>
      <c r="J43" s="66"/>
      <c r="K43" s="66"/>
      <c r="L43" s="66"/>
      <c r="M43" s="66"/>
    </row>
    <row r="44" spans="1:13">
      <c r="A44" s="50" t="s">
        <v>195</v>
      </c>
      <c r="E44" s="62"/>
      <c r="G44" s="68">
        <v>5477</v>
      </c>
      <c r="H44" s="66"/>
      <c r="I44" s="68">
        <v>0</v>
      </c>
      <c r="J44" s="66"/>
      <c r="K44" s="66">
        <v>5477</v>
      </c>
      <c r="L44" s="66"/>
      <c r="M44" s="66">
        <v>0</v>
      </c>
    </row>
    <row r="45" spans="1:13">
      <c r="A45" s="50" t="s">
        <v>176</v>
      </c>
      <c r="E45" s="62"/>
      <c r="G45" s="68">
        <v>-2385</v>
      </c>
      <c r="H45" s="66"/>
      <c r="I45" s="68">
        <v>0</v>
      </c>
      <c r="J45" s="66"/>
      <c r="K45" s="66">
        <v>-2385</v>
      </c>
      <c r="L45" s="66"/>
      <c r="M45" s="66">
        <v>0</v>
      </c>
    </row>
    <row r="46" spans="1:13">
      <c r="A46" s="50" t="s">
        <v>177</v>
      </c>
      <c r="E46" s="62"/>
      <c r="G46" s="78">
        <v>-618</v>
      </c>
      <c r="H46" s="66"/>
      <c r="I46" s="78">
        <v>0</v>
      </c>
      <c r="J46" s="66"/>
      <c r="K46" s="81">
        <v>-618</v>
      </c>
      <c r="L46" s="66"/>
      <c r="M46" s="81">
        <v>0</v>
      </c>
    </row>
    <row r="47" spans="1:13">
      <c r="A47" s="50" t="s">
        <v>175</v>
      </c>
      <c r="E47" s="62"/>
      <c r="G47" s="68"/>
      <c r="H47" s="66"/>
      <c r="I47" s="68"/>
      <c r="J47" s="66"/>
      <c r="K47" s="66"/>
      <c r="L47" s="66"/>
      <c r="M47" s="66"/>
    </row>
    <row r="48" spans="1:13">
      <c r="B48" s="50" t="s">
        <v>178</v>
      </c>
      <c r="E48" s="62"/>
      <c r="G48" s="78">
        <f>SUM(G44:G46)</f>
        <v>2474</v>
      </c>
      <c r="H48" s="66"/>
      <c r="I48" s="78">
        <f>SUM(I44:I46)</f>
        <v>0</v>
      </c>
      <c r="J48" s="66"/>
      <c r="K48" s="78">
        <f>SUM(K44:K46)</f>
        <v>2474</v>
      </c>
      <c r="L48" s="66"/>
      <c r="M48" s="78">
        <f>SUM(M44:M46)</f>
        <v>0</v>
      </c>
    </row>
    <row r="49" spans="1:13" ht="20.399999999999999">
      <c r="A49" s="54" t="s">
        <v>201</v>
      </c>
      <c r="E49" s="62"/>
      <c r="G49" s="81">
        <f>SUM(G48)</f>
        <v>2474</v>
      </c>
      <c r="H49" s="66"/>
      <c r="I49" s="81">
        <v>0</v>
      </c>
      <c r="J49" s="66"/>
      <c r="K49" s="81">
        <f>SUM(K48)</f>
        <v>2474</v>
      </c>
      <c r="L49" s="66"/>
      <c r="M49" s="81">
        <v>0</v>
      </c>
    </row>
    <row r="50" spans="1:13">
      <c r="G50" s="66"/>
      <c r="H50" s="66"/>
      <c r="I50" s="66"/>
      <c r="J50" s="66"/>
      <c r="K50" s="66"/>
      <c r="L50" s="66"/>
      <c r="M50" s="66"/>
    </row>
    <row r="51" spans="1:13" ht="21" thickBot="1">
      <c r="A51" s="54" t="s">
        <v>109</v>
      </c>
      <c r="E51" s="62"/>
      <c r="G51" s="79">
        <f>G32+G49</f>
        <v>106387</v>
      </c>
      <c r="H51" s="66"/>
      <c r="I51" s="79">
        <f>I32+I49</f>
        <v>11246</v>
      </c>
      <c r="J51" s="66"/>
      <c r="K51" s="79">
        <f>K32+K49</f>
        <v>104408</v>
      </c>
      <c r="L51" s="66"/>
      <c r="M51" s="79">
        <f>M32+M49</f>
        <v>10707</v>
      </c>
    </row>
    <row r="52" spans="1:13" ht="21" thickTop="1">
      <c r="A52" s="54"/>
      <c r="E52" s="62"/>
      <c r="G52" s="66"/>
      <c r="H52" s="66"/>
      <c r="I52" s="66"/>
      <c r="J52" s="66"/>
      <c r="K52" s="66"/>
      <c r="L52" s="66"/>
      <c r="M52" s="66"/>
    </row>
    <row r="53" spans="1:13" ht="20.399999999999999">
      <c r="A53" s="54" t="s">
        <v>44</v>
      </c>
      <c r="E53" s="62"/>
      <c r="G53" s="68"/>
      <c r="H53" s="66"/>
      <c r="I53" s="68"/>
      <c r="J53" s="66"/>
      <c r="K53" s="66"/>
      <c r="L53" s="66"/>
      <c r="M53" s="66"/>
    </row>
    <row r="54" spans="1:13" ht="20.399999999999999" thickBot="1">
      <c r="A54" s="50" t="s">
        <v>108</v>
      </c>
      <c r="E54" s="62"/>
      <c r="G54" s="66">
        <f>G56-G55</f>
        <v>103412</v>
      </c>
      <c r="H54" s="66"/>
      <c r="I54" s="66">
        <f>I56-I55</f>
        <v>11127</v>
      </c>
      <c r="J54" s="66"/>
      <c r="K54" s="79">
        <f>K32</f>
        <v>101934</v>
      </c>
      <c r="L54" s="66"/>
      <c r="M54" s="79">
        <f>M32</f>
        <v>10707</v>
      </c>
    </row>
    <row r="55" spans="1:13" ht="20.399999999999999" thickTop="1">
      <c r="A55" s="50" t="s">
        <v>45</v>
      </c>
      <c r="E55" s="62"/>
      <c r="G55" s="66">
        <v>501</v>
      </c>
      <c r="H55" s="66"/>
      <c r="I55" s="66">
        <v>119</v>
      </c>
      <c r="J55" s="66"/>
      <c r="K55" s="66"/>
      <c r="L55" s="66"/>
      <c r="M55" s="66"/>
    </row>
    <row r="56" spans="1:13" ht="20.399999999999999" thickBot="1">
      <c r="G56" s="74">
        <f>G32</f>
        <v>103913</v>
      </c>
      <c r="H56" s="66"/>
      <c r="I56" s="74">
        <f>I32</f>
        <v>11246</v>
      </c>
      <c r="J56" s="66"/>
      <c r="K56" s="66"/>
      <c r="L56" s="66"/>
      <c r="M56" s="66"/>
    </row>
    <row r="57" spans="1:13" s="131" customFormat="1" ht="23.25" customHeight="1" thickTop="1">
      <c r="A57" s="54" t="s">
        <v>194</v>
      </c>
      <c r="C57" s="132"/>
      <c r="D57" s="133"/>
      <c r="E57" s="132"/>
      <c r="F57" s="134"/>
      <c r="G57" s="132"/>
      <c r="H57" s="135"/>
      <c r="I57" s="136"/>
      <c r="J57" s="132"/>
      <c r="K57" s="132"/>
    </row>
    <row r="58" spans="1:13" s="131" customFormat="1" ht="23.25" customHeight="1" thickBot="1">
      <c r="A58" s="50" t="s">
        <v>108</v>
      </c>
      <c r="C58" s="132"/>
      <c r="D58" s="133"/>
      <c r="G58" s="66">
        <f>G60-G59</f>
        <v>105886</v>
      </c>
      <c r="H58" s="66"/>
      <c r="I58" s="66">
        <f>I60-I59</f>
        <v>11127</v>
      </c>
      <c r="J58" s="66"/>
      <c r="K58" s="79">
        <f>K51</f>
        <v>104408</v>
      </c>
      <c r="L58" s="66"/>
      <c r="M58" s="79">
        <f>M51</f>
        <v>10707</v>
      </c>
    </row>
    <row r="59" spans="1:13" s="131" customFormat="1" ht="23.25" customHeight="1" thickTop="1">
      <c r="A59" s="50" t="s">
        <v>45</v>
      </c>
      <c r="C59" s="132"/>
      <c r="D59" s="133"/>
      <c r="G59" s="66">
        <f>'CE(C)'!W21</f>
        <v>501</v>
      </c>
      <c r="H59" s="66"/>
      <c r="I59" s="66">
        <f>'CE(C)'!W15</f>
        <v>119</v>
      </c>
      <c r="J59" s="66"/>
      <c r="K59" s="66"/>
      <c r="L59" s="66"/>
      <c r="M59" s="66"/>
    </row>
    <row r="60" spans="1:13" s="131" customFormat="1" ht="23.25" customHeight="1" thickBot="1">
      <c r="A60" s="137"/>
      <c r="C60" s="132"/>
      <c r="D60" s="133"/>
      <c r="G60" s="74">
        <f>G51</f>
        <v>106387</v>
      </c>
      <c r="H60" s="66"/>
      <c r="I60" s="74">
        <f>I51</f>
        <v>11246</v>
      </c>
      <c r="J60" s="66"/>
      <c r="K60" s="66"/>
      <c r="L60" s="66"/>
      <c r="M60" s="66"/>
    </row>
    <row r="61" spans="1:13" ht="20.399999999999999" thickTop="1">
      <c r="G61" s="66"/>
      <c r="H61" s="66"/>
      <c r="I61" s="66"/>
      <c r="J61" s="66"/>
      <c r="K61" s="66"/>
      <c r="L61" s="66"/>
      <c r="M61" s="66"/>
    </row>
    <row r="62" spans="1:13" s="54" customFormat="1" ht="20.399999999999999">
      <c r="A62" s="54" t="s">
        <v>115</v>
      </c>
      <c r="E62" s="62"/>
      <c r="F62" s="127"/>
      <c r="G62" s="128"/>
      <c r="H62" s="128"/>
      <c r="I62" s="128"/>
      <c r="J62" s="128"/>
      <c r="K62" s="128"/>
      <c r="L62" s="128"/>
      <c r="M62" s="128"/>
    </row>
    <row r="63" spans="1:13" s="54" customFormat="1" ht="20.399999999999999">
      <c r="A63" s="50" t="s">
        <v>113</v>
      </c>
      <c r="E63" s="62"/>
      <c r="F63" s="127"/>
      <c r="G63" s="128"/>
      <c r="H63" s="128"/>
      <c r="I63" s="128"/>
      <c r="J63" s="128"/>
      <c r="K63" s="128"/>
      <c r="L63" s="128"/>
      <c r="M63" s="128"/>
    </row>
    <row r="64" spans="1:13" ht="20.399999999999999" thickBot="1">
      <c r="A64" s="50" t="s">
        <v>114</v>
      </c>
      <c r="G64" s="129">
        <f>G54/600734.989</f>
        <v>0.17214246197336111</v>
      </c>
      <c r="I64" s="129">
        <f>I54/600734.989</f>
        <v>1.852231050920192E-2</v>
      </c>
      <c r="K64" s="129">
        <f>K54/600734.989</f>
        <v>0.1696821424862936</v>
      </c>
      <c r="L64" s="130"/>
      <c r="M64" s="129">
        <f>M54/600734.989</f>
        <v>1.7823166947247684E-2</v>
      </c>
    </row>
    <row r="65" spans="1:9" ht="20.399999999999999" thickTop="1"/>
    <row r="66" spans="1:9">
      <c r="A66" s="50" t="s">
        <v>25</v>
      </c>
      <c r="E66" s="50"/>
      <c r="F66" s="50"/>
      <c r="G66" s="50"/>
      <c r="I66" s="50"/>
    </row>
  </sheetData>
  <customSheetViews>
    <customSheetView guid="{023F4730-2179-4D0D-B719-7191D84F277B}" showPageBreaks="1" showGridLines="0" printArea="1" view="pageBreakPreview">
      <pane xSplit="6" ySplit="2" topLeftCell="G39" activePane="bottomRight" state="frozen"/>
      <selection pane="bottomRight" activeCell="K60" sqref="K60"/>
      <rowBreaks count="5" manualBreakCount="5">
        <brk id="44" max="12" man="1"/>
        <brk id="88" max="12" man="1"/>
        <brk id="132" max="12" man="1"/>
        <brk id="201" max="12" man="1"/>
        <brk id="246" max="12" man="1"/>
      </rowBreaks>
      <pageMargins left="0.98425196850393704" right="0.27559055118110237" top="0.70866141732283472" bottom="0.19685039370078741" header="0.19685039370078741" footer="0.19685039370078741"/>
      <pageSetup paperSize="9" scale="85" firstPageNumber="3" fitToHeight="6" orientation="portrait" useFirstPageNumber="1" r:id="rId1"/>
      <headerFooter alignWithMargins="0"/>
    </customSheetView>
  </customSheetViews>
  <mergeCells count="2">
    <mergeCell ref="A2:M2"/>
    <mergeCell ref="A36:M36"/>
  </mergeCells>
  <printOptions horizontalCentered="1"/>
  <pageMargins left="0.98425196850393704" right="0" top="0.78740157480314998" bottom="0.196850393700787" header="0.196850393700787" footer="0.196850393700787"/>
  <pageSetup paperSize="9" scale="90" firstPageNumber="3" fitToHeight="6" orientation="portrait" useFirstPageNumber="1" r:id="rId2"/>
  <rowBreaks count="3" manualBreakCount="3">
    <brk id="34" max="16383" man="1"/>
    <brk id="90" max="12" man="1"/>
    <brk id="135" max="12" man="1"/>
  </rowBreaks>
  <customProperties>
    <customPr name="EpmWorksheetKeyString_GUID" r:id="rId3"/>
    <customPr name="FPMExcelClientCellBasedFunctionStatus" r:id="rId4"/>
  </customProperties>
  <legacy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5"/>
  <sheetViews>
    <sheetView showGridLines="0" view="pageBreakPreview" topLeftCell="A16" zoomScaleNormal="70" zoomScaleSheetLayoutView="100" workbookViewId="0">
      <selection activeCell="A23" sqref="A23"/>
    </sheetView>
  </sheetViews>
  <sheetFormatPr defaultColWidth="9.125" defaultRowHeight="23.1" customHeight="1"/>
  <cols>
    <col min="1" max="1" width="2.25" style="92" customWidth="1"/>
    <col min="2" max="2" width="23.625" style="92" customWidth="1"/>
    <col min="3" max="3" width="12" style="92" customWidth="1"/>
    <col min="4" max="4" width="1.75" style="92" customWidth="1"/>
    <col min="5" max="5" width="14.75" style="92" customWidth="1"/>
    <col min="6" max="6" width="1.75" style="92" customWidth="1"/>
    <col min="7" max="7" width="14.75" style="92" customWidth="1"/>
    <col min="8" max="8" width="1.75" style="92" customWidth="1"/>
    <col min="9" max="9" width="14.75" style="92" customWidth="1"/>
    <col min="10" max="10" width="1.75" style="92" customWidth="1"/>
    <col min="11" max="11" width="14.75" style="92" customWidth="1"/>
    <col min="12" max="12" width="1.75" style="92" customWidth="1"/>
    <col min="13" max="13" width="14.75" style="92" customWidth="1"/>
    <col min="14" max="14" width="1" style="92" customWidth="1"/>
    <col min="15" max="15" width="14.75" style="92" customWidth="1"/>
    <col min="16" max="16" width="1" style="92" customWidth="1"/>
    <col min="17" max="17" width="14.75" style="92" customWidth="1"/>
    <col min="18" max="18" width="1.375" style="92" customWidth="1"/>
    <col min="19" max="19" width="14.75" style="92" customWidth="1"/>
    <col min="20" max="20" width="1.75" style="92" customWidth="1"/>
    <col min="21" max="21" width="14.75" style="92" customWidth="1"/>
    <col min="22" max="22" width="1.75" style="92" customWidth="1"/>
    <col min="23" max="23" width="14.75" style="92" customWidth="1"/>
    <col min="24" max="24" width="1.75" style="92" customWidth="1"/>
    <col min="25" max="25" width="14.75" style="92" customWidth="1"/>
    <col min="26" max="26" width="1.75" style="92" customWidth="1"/>
    <col min="27" max="16384" width="9.125" style="92"/>
  </cols>
  <sheetData>
    <row r="1" spans="1:26" ht="23.1" customHeight="1">
      <c r="Y1" s="93" t="s">
        <v>58</v>
      </c>
    </row>
    <row r="2" spans="1:26" ht="23.1" customHeight="1">
      <c r="A2" s="113" t="s">
        <v>65</v>
      </c>
      <c r="B2" s="113"/>
      <c r="C2" s="113"/>
      <c r="D2" s="113"/>
      <c r="E2" s="114"/>
      <c r="F2" s="114"/>
      <c r="G2" s="115"/>
      <c r="H2" s="115"/>
      <c r="I2" s="115"/>
      <c r="J2" s="115"/>
      <c r="L2" s="116"/>
      <c r="M2" s="98"/>
      <c r="N2" s="98"/>
      <c r="O2" s="98"/>
      <c r="P2" s="98"/>
      <c r="Q2" s="98"/>
      <c r="R2" s="98"/>
      <c r="S2" s="98"/>
      <c r="T2" s="98"/>
      <c r="V2" s="98"/>
      <c r="X2" s="98"/>
      <c r="Y2" s="99"/>
    </row>
    <row r="3" spans="1:26" ht="23.1" customHeight="1">
      <c r="A3" s="113" t="s">
        <v>134</v>
      </c>
      <c r="B3" s="113"/>
      <c r="C3" s="113"/>
      <c r="D3" s="113"/>
      <c r="E3" s="113"/>
      <c r="F3" s="113"/>
      <c r="G3" s="114"/>
      <c r="H3" s="117" t="s">
        <v>62</v>
      </c>
      <c r="I3" s="114"/>
      <c r="J3" s="117" t="s">
        <v>62</v>
      </c>
      <c r="L3" s="116"/>
      <c r="M3" s="98"/>
      <c r="N3" s="98"/>
      <c r="O3" s="98"/>
      <c r="P3" s="98"/>
      <c r="Q3" s="98"/>
      <c r="R3" s="98"/>
      <c r="S3" s="98"/>
      <c r="T3" s="98"/>
      <c r="V3" s="98"/>
      <c r="X3" s="98"/>
      <c r="Y3" s="99"/>
    </row>
    <row r="4" spans="1:26" ht="23.1" customHeight="1">
      <c r="A4" s="113" t="s">
        <v>171</v>
      </c>
      <c r="B4" s="113"/>
      <c r="C4" s="113"/>
      <c r="D4" s="113"/>
      <c r="E4" s="114"/>
      <c r="F4" s="114"/>
      <c r="G4" s="114"/>
      <c r="H4" s="114"/>
      <c r="I4" s="114"/>
      <c r="J4" s="114"/>
      <c r="K4" s="98"/>
      <c r="L4" s="98"/>
      <c r="M4" s="98"/>
      <c r="N4" s="98"/>
      <c r="O4" s="98"/>
      <c r="P4" s="98"/>
      <c r="Q4" s="98"/>
      <c r="R4" s="98"/>
      <c r="S4" s="98"/>
      <c r="T4" s="98"/>
      <c r="V4" s="98"/>
      <c r="X4" s="98"/>
    </row>
    <row r="5" spans="1:26" ht="23.1" customHeight="1">
      <c r="A5" s="101"/>
      <c r="B5" s="101"/>
      <c r="C5" s="101"/>
      <c r="D5" s="101"/>
      <c r="E5" s="101"/>
      <c r="F5" s="101"/>
      <c r="Y5" s="53" t="s">
        <v>51</v>
      </c>
    </row>
    <row r="6" spans="1:26" ht="23.1" customHeight="1">
      <c r="A6" s="101"/>
      <c r="B6" s="101"/>
      <c r="C6" s="101"/>
      <c r="D6" s="101"/>
      <c r="E6" s="143" t="s">
        <v>24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9"/>
    </row>
    <row r="7" spans="1:26" ht="23.1" customHeight="1">
      <c r="A7" s="101"/>
      <c r="B7" s="101"/>
      <c r="C7" s="101"/>
      <c r="D7" s="101"/>
      <c r="E7" s="145" t="s">
        <v>40</v>
      </c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01"/>
      <c r="W7" s="101"/>
      <c r="X7" s="101"/>
      <c r="Y7" s="101"/>
      <c r="Z7" s="9"/>
    </row>
    <row r="8" spans="1:26" ht="23.1" customHeight="1">
      <c r="A8" s="101"/>
      <c r="B8" s="101"/>
      <c r="C8" s="101"/>
      <c r="D8" s="101"/>
      <c r="E8" s="118"/>
      <c r="F8" s="118"/>
      <c r="G8" s="118"/>
      <c r="H8" s="118"/>
      <c r="I8" s="118"/>
      <c r="J8" s="118"/>
      <c r="K8" s="119"/>
      <c r="L8" s="119"/>
      <c r="M8" s="119"/>
      <c r="N8" s="118"/>
      <c r="O8" s="145" t="s">
        <v>179</v>
      </c>
      <c r="P8" s="145"/>
      <c r="Q8" s="145"/>
      <c r="R8" s="145"/>
      <c r="S8" s="145"/>
      <c r="T8" s="145"/>
      <c r="U8" s="118"/>
      <c r="V8" s="101"/>
      <c r="W8" s="101"/>
      <c r="X8" s="101"/>
      <c r="Y8" s="101"/>
      <c r="Z8" s="9"/>
    </row>
    <row r="9" spans="1:26" ht="23.1" customHeight="1">
      <c r="A9" s="101"/>
      <c r="B9" s="101"/>
      <c r="C9" s="101"/>
      <c r="D9" s="101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45" t="s">
        <v>91</v>
      </c>
      <c r="P9" s="145"/>
      <c r="Q9" s="145"/>
      <c r="R9" s="118"/>
      <c r="S9" s="118"/>
      <c r="T9" s="118"/>
      <c r="U9" s="118"/>
      <c r="V9" s="101"/>
      <c r="W9" s="101" t="s">
        <v>97</v>
      </c>
      <c r="X9" s="101"/>
      <c r="Y9" s="101"/>
      <c r="Z9" s="9"/>
    </row>
    <row r="10" spans="1:26" ht="23.1" customHeight="1">
      <c r="A10" s="101"/>
      <c r="B10" s="101"/>
      <c r="C10" s="101"/>
      <c r="I10" s="118" t="s">
        <v>117</v>
      </c>
      <c r="K10" s="144" t="s">
        <v>34</v>
      </c>
      <c r="L10" s="144"/>
      <c r="M10" s="144"/>
      <c r="N10" s="101"/>
      <c r="O10" s="101"/>
      <c r="P10" s="101"/>
      <c r="Q10" s="101"/>
      <c r="R10" s="101"/>
      <c r="S10" s="101"/>
      <c r="T10" s="101"/>
      <c r="W10" s="101" t="s">
        <v>96</v>
      </c>
      <c r="X10" s="101"/>
      <c r="Y10" s="101"/>
      <c r="Z10" s="9"/>
    </row>
    <row r="11" spans="1:26" ht="23.1" customHeight="1">
      <c r="A11" s="101"/>
      <c r="B11" s="101"/>
      <c r="C11" s="101"/>
      <c r="E11" s="101" t="s">
        <v>129</v>
      </c>
      <c r="I11" s="118" t="s">
        <v>118</v>
      </c>
      <c r="K11" s="101" t="s">
        <v>85</v>
      </c>
      <c r="L11" s="101"/>
      <c r="M11" s="101"/>
      <c r="N11" s="101"/>
      <c r="O11" s="101" t="s">
        <v>180</v>
      </c>
      <c r="P11" s="101"/>
      <c r="Q11" s="101"/>
      <c r="R11" s="101"/>
      <c r="S11" s="101" t="s">
        <v>185</v>
      </c>
      <c r="T11" s="101"/>
      <c r="U11" s="101" t="s">
        <v>82</v>
      </c>
      <c r="V11" s="101"/>
      <c r="W11" s="101" t="s">
        <v>83</v>
      </c>
      <c r="X11" s="101"/>
      <c r="Y11" s="101"/>
      <c r="Z11" s="9"/>
    </row>
    <row r="12" spans="1:26" ht="23.1" customHeight="1">
      <c r="A12" s="101"/>
      <c r="B12" s="101"/>
      <c r="C12" s="101"/>
      <c r="E12" s="101" t="s">
        <v>140</v>
      </c>
      <c r="F12" s="101"/>
      <c r="G12" s="101" t="s">
        <v>57</v>
      </c>
      <c r="H12" s="101"/>
      <c r="I12" s="118" t="s">
        <v>119</v>
      </c>
      <c r="J12" s="101"/>
      <c r="K12" s="101" t="s">
        <v>86</v>
      </c>
      <c r="L12" s="101"/>
      <c r="M12" s="101"/>
      <c r="N12" s="101"/>
      <c r="O12" s="101" t="s">
        <v>181</v>
      </c>
      <c r="P12" s="101"/>
      <c r="Q12" s="101" t="s">
        <v>183</v>
      </c>
      <c r="R12" s="101"/>
      <c r="S12" s="101" t="s">
        <v>186</v>
      </c>
      <c r="T12" s="101"/>
      <c r="U12" s="101" t="s">
        <v>50</v>
      </c>
      <c r="V12" s="101"/>
      <c r="W12" s="101" t="s">
        <v>95</v>
      </c>
      <c r="X12" s="101"/>
      <c r="Y12" s="101" t="s">
        <v>82</v>
      </c>
      <c r="Z12" s="9"/>
    </row>
    <row r="13" spans="1:26" ht="23.1" customHeight="1">
      <c r="A13" s="101"/>
      <c r="B13" s="101"/>
      <c r="C13" s="120"/>
      <c r="D13" s="101"/>
      <c r="E13" s="103" t="s">
        <v>21</v>
      </c>
      <c r="F13" s="101"/>
      <c r="G13" s="103" t="s">
        <v>81</v>
      </c>
      <c r="H13" s="101"/>
      <c r="I13" s="121" t="s">
        <v>120</v>
      </c>
      <c r="J13" s="101"/>
      <c r="K13" s="103" t="s">
        <v>80</v>
      </c>
      <c r="L13" s="101"/>
      <c r="M13" s="103" t="s">
        <v>29</v>
      </c>
      <c r="N13" s="101"/>
      <c r="O13" s="103" t="s">
        <v>182</v>
      </c>
      <c r="P13" s="101"/>
      <c r="Q13" s="103" t="s">
        <v>184</v>
      </c>
      <c r="R13" s="101"/>
      <c r="S13" s="103" t="s">
        <v>187</v>
      </c>
      <c r="T13" s="107"/>
      <c r="U13" s="103" t="s">
        <v>93</v>
      </c>
      <c r="V13" s="107"/>
      <c r="W13" s="103" t="s">
        <v>94</v>
      </c>
      <c r="X13" s="107"/>
      <c r="Y13" s="103" t="s">
        <v>50</v>
      </c>
      <c r="Z13" s="10"/>
    </row>
    <row r="14" spans="1:26" ht="23.1" customHeight="1">
      <c r="A14" s="108" t="s">
        <v>146</v>
      </c>
      <c r="B14" s="109"/>
      <c r="C14" s="101"/>
      <c r="D14" s="101"/>
      <c r="E14" s="11">
        <v>300367</v>
      </c>
      <c r="F14" s="11"/>
      <c r="G14" s="11">
        <v>225541</v>
      </c>
      <c r="H14" s="11"/>
      <c r="I14" s="11">
        <v>-7746</v>
      </c>
      <c r="J14" s="11"/>
      <c r="K14" s="11">
        <v>33000</v>
      </c>
      <c r="L14" s="11"/>
      <c r="M14" s="11">
        <v>327141</v>
      </c>
      <c r="N14" s="11"/>
      <c r="O14" s="11">
        <v>0</v>
      </c>
      <c r="P14" s="11"/>
      <c r="Q14" s="11">
        <v>0</v>
      </c>
      <c r="R14" s="11"/>
      <c r="S14" s="11">
        <v>0</v>
      </c>
      <c r="T14" s="11"/>
      <c r="U14" s="11">
        <v>878303</v>
      </c>
      <c r="V14" s="11"/>
      <c r="W14" s="6">
        <v>69101</v>
      </c>
      <c r="X14" s="11"/>
      <c r="Y14" s="11">
        <f>SUM(U14:W14)</f>
        <v>947404</v>
      </c>
      <c r="Z14" s="10"/>
    </row>
    <row r="15" spans="1:26" ht="23.1" customHeight="1">
      <c r="A15" s="92" t="s">
        <v>52</v>
      </c>
      <c r="C15" s="101"/>
      <c r="D15" s="101"/>
      <c r="E15" s="6">
        <v>0</v>
      </c>
      <c r="F15" s="11"/>
      <c r="G15" s="6">
        <v>0</v>
      </c>
      <c r="H15" s="11"/>
      <c r="I15" s="6">
        <v>0</v>
      </c>
      <c r="J15" s="11"/>
      <c r="K15" s="6">
        <v>0</v>
      </c>
      <c r="L15" s="11"/>
      <c r="M15" s="6">
        <v>11127</v>
      </c>
      <c r="N15" s="6"/>
      <c r="O15" s="6">
        <v>0</v>
      </c>
      <c r="P15" s="6"/>
      <c r="Q15" s="6">
        <v>0</v>
      </c>
      <c r="R15" s="6"/>
      <c r="S15" s="6">
        <v>0</v>
      </c>
      <c r="T15" s="11"/>
      <c r="U15" s="11">
        <v>11127</v>
      </c>
      <c r="V15" s="11"/>
      <c r="W15" s="6">
        <v>119</v>
      </c>
      <c r="X15" s="11"/>
      <c r="Y15" s="11">
        <f>SUM(U15:W15)</f>
        <v>11246</v>
      </c>
      <c r="Z15" s="10"/>
    </row>
    <row r="16" spans="1:26" ht="23.1" customHeight="1">
      <c r="A16" s="92" t="s">
        <v>92</v>
      </c>
      <c r="C16" s="101"/>
      <c r="D16" s="101"/>
      <c r="E16" s="5">
        <v>0</v>
      </c>
      <c r="F16" s="11"/>
      <c r="G16" s="5">
        <v>0</v>
      </c>
      <c r="H16" s="11"/>
      <c r="I16" s="5">
        <v>0</v>
      </c>
      <c r="J16" s="11"/>
      <c r="K16" s="5">
        <v>0</v>
      </c>
      <c r="L16" s="11"/>
      <c r="M16" s="8">
        <v>0</v>
      </c>
      <c r="N16" s="11"/>
      <c r="O16" s="8">
        <v>0</v>
      </c>
      <c r="P16" s="11"/>
      <c r="Q16" s="8">
        <v>0</v>
      </c>
      <c r="R16" s="11"/>
      <c r="S16" s="8">
        <v>0</v>
      </c>
      <c r="T16" s="11"/>
      <c r="U16" s="8">
        <f>SUM(E16:M16)</f>
        <v>0</v>
      </c>
      <c r="V16" s="11"/>
      <c r="W16" s="8">
        <v>0</v>
      </c>
      <c r="X16" s="11"/>
      <c r="Y16" s="8">
        <f>SUM(U16:W16)</f>
        <v>0</v>
      </c>
      <c r="Z16" s="10"/>
    </row>
    <row r="17" spans="1:26" ht="23.1" customHeight="1">
      <c r="A17" s="92" t="s">
        <v>109</v>
      </c>
      <c r="C17" s="101"/>
      <c r="D17" s="101"/>
      <c r="E17" s="6">
        <f>SUM(E15:E16)</f>
        <v>0</v>
      </c>
      <c r="F17" s="11"/>
      <c r="G17" s="6">
        <f>SUM(G15:G16)</f>
        <v>0</v>
      </c>
      <c r="H17" s="11"/>
      <c r="I17" s="6">
        <f>SUM(I15:I16)</f>
        <v>0</v>
      </c>
      <c r="J17" s="11"/>
      <c r="K17" s="6">
        <f>SUM(K15:K16)</f>
        <v>0</v>
      </c>
      <c r="L17" s="11"/>
      <c r="M17" s="6">
        <f>SUM(M15:M16)</f>
        <v>11127</v>
      </c>
      <c r="N17" s="6"/>
      <c r="O17" s="6">
        <v>0</v>
      </c>
      <c r="P17" s="6"/>
      <c r="Q17" s="6">
        <v>0</v>
      </c>
      <c r="R17" s="6"/>
      <c r="S17" s="6">
        <v>0</v>
      </c>
      <c r="T17" s="11"/>
      <c r="U17" s="6">
        <f>SUM(U15:U16)</f>
        <v>11127</v>
      </c>
      <c r="V17" s="11"/>
      <c r="W17" s="6">
        <f>SUM(W15:W16)</f>
        <v>119</v>
      </c>
      <c r="X17" s="11"/>
      <c r="Y17" s="6">
        <f>SUM(Y15:Y16)</f>
        <v>11246</v>
      </c>
      <c r="Z17" s="10"/>
    </row>
    <row r="18" spans="1:26" ht="23.1" customHeight="1" thickBot="1">
      <c r="A18" s="110" t="s">
        <v>147</v>
      </c>
      <c r="B18" s="110"/>
      <c r="C18" s="102"/>
      <c r="D18" s="110"/>
      <c r="E18" s="12">
        <f>SUM(E14:E16)</f>
        <v>300367</v>
      </c>
      <c r="F18" s="122"/>
      <c r="G18" s="12">
        <f>SUM(G14:G16)</f>
        <v>225541</v>
      </c>
      <c r="H18" s="122"/>
      <c r="I18" s="12">
        <f>SUM(I14:I16)</f>
        <v>-7746</v>
      </c>
      <c r="J18" s="122"/>
      <c r="K18" s="12">
        <f>SUM(K14:K16)</f>
        <v>33000</v>
      </c>
      <c r="L18" s="11"/>
      <c r="M18" s="12">
        <f>SUM(M14:M16)</f>
        <v>338268</v>
      </c>
      <c r="N18" s="11"/>
      <c r="O18" s="12">
        <v>0</v>
      </c>
      <c r="P18" s="11"/>
      <c r="Q18" s="12">
        <v>0</v>
      </c>
      <c r="R18" s="11"/>
      <c r="S18" s="12">
        <v>0</v>
      </c>
      <c r="T18" s="11"/>
      <c r="U18" s="12">
        <f>SUM(U14:U16)</f>
        <v>889430</v>
      </c>
      <c r="V18" s="11"/>
      <c r="W18" s="12">
        <f>SUM(W14:W16)</f>
        <v>69220</v>
      </c>
      <c r="X18" s="11"/>
      <c r="Y18" s="12">
        <f>SUM(Y14:Y16)</f>
        <v>958650</v>
      </c>
      <c r="Z18" s="10"/>
    </row>
    <row r="19" spans="1:26" ht="16.5" customHeight="1" thickTop="1">
      <c r="A19" s="110"/>
      <c r="B19" s="110"/>
      <c r="C19" s="110"/>
      <c r="D19" s="110"/>
      <c r="E19" s="11"/>
      <c r="F19" s="4"/>
      <c r="G19" s="11"/>
      <c r="H19" s="4"/>
      <c r="I19" s="11"/>
      <c r="J19" s="4"/>
      <c r="K19" s="11"/>
      <c r="L19" s="4"/>
      <c r="M19" s="11"/>
      <c r="N19" s="11"/>
      <c r="O19" s="11"/>
      <c r="P19" s="11"/>
      <c r="Q19" s="11"/>
      <c r="R19" s="11"/>
      <c r="S19" s="11"/>
      <c r="T19" s="4"/>
      <c r="U19" s="11"/>
      <c r="V19" s="4"/>
      <c r="W19" s="11"/>
      <c r="X19" s="4"/>
      <c r="Y19" s="11"/>
      <c r="Z19" s="10"/>
    </row>
    <row r="20" spans="1:26" ht="23.1" customHeight="1">
      <c r="A20" s="108" t="s">
        <v>173</v>
      </c>
      <c r="D20" s="13"/>
      <c r="E20" s="11">
        <v>300367</v>
      </c>
      <c r="F20" s="11"/>
      <c r="G20" s="11">
        <v>225541</v>
      </c>
      <c r="H20" s="11"/>
      <c r="I20" s="11">
        <v>-7746</v>
      </c>
      <c r="J20" s="11"/>
      <c r="K20" s="11">
        <v>33000</v>
      </c>
      <c r="L20" s="11"/>
      <c r="M20" s="11">
        <v>422284</v>
      </c>
      <c r="N20" s="11"/>
      <c r="O20" s="11">
        <v>0</v>
      </c>
      <c r="P20" s="11"/>
      <c r="Q20" s="11">
        <v>0</v>
      </c>
      <c r="R20" s="11">
        <v>0</v>
      </c>
      <c r="S20" s="11">
        <f>SUM(O20:Q20)</f>
        <v>0</v>
      </c>
      <c r="T20" s="11"/>
      <c r="U20" s="11">
        <f>SUM(E20:M20)+S20</f>
        <v>973446</v>
      </c>
      <c r="V20" s="11"/>
      <c r="W20" s="6">
        <v>70759</v>
      </c>
      <c r="X20" s="11"/>
      <c r="Y20" s="11">
        <f>SUM(U20:W20)</f>
        <v>1044205</v>
      </c>
    </row>
    <row r="21" spans="1:26" ht="23.1" customHeight="1">
      <c r="A21" s="92" t="s">
        <v>52</v>
      </c>
      <c r="E21" s="6">
        <v>0</v>
      </c>
      <c r="F21" s="11"/>
      <c r="G21" s="6">
        <v>0</v>
      </c>
      <c r="H21" s="11"/>
      <c r="I21" s="6">
        <v>0</v>
      </c>
      <c r="J21" s="11"/>
      <c r="K21" s="6">
        <v>0</v>
      </c>
      <c r="L21" s="11"/>
      <c r="M21" s="11">
        <f>'PL-T'!G32-'PL-T'!G55</f>
        <v>103412</v>
      </c>
      <c r="N21" s="11"/>
      <c r="O21" s="6">
        <v>0</v>
      </c>
      <c r="P21" s="11"/>
      <c r="Q21" s="6">
        <v>0</v>
      </c>
      <c r="R21" s="11"/>
      <c r="S21" s="6">
        <f>SUM(O21:Q21)</f>
        <v>0</v>
      </c>
      <c r="T21" s="11"/>
      <c r="U21" s="11">
        <f t="shared" ref="U21:U24" si="0">SUM(E21:M21)+S21</f>
        <v>103412</v>
      </c>
      <c r="V21" s="11"/>
      <c r="W21" s="11">
        <f>'PL-T'!G55</f>
        <v>501</v>
      </c>
      <c r="X21" s="11"/>
      <c r="Y21" s="11">
        <f>SUM(U21:W21)</f>
        <v>103913</v>
      </c>
    </row>
    <row r="22" spans="1:26" ht="23.1" customHeight="1">
      <c r="A22" s="92" t="s">
        <v>201</v>
      </c>
      <c r="C22" s="101"/>
      <c r="D22" s="101"/>
      <c r="E22" s="5">
        <v>0</v>
      </c>
      <c r="F22" s="11"/>
      <c r="G22" s="5">
        <v>0</v>
      </c>
      <c r="H22" s="11"/>
      <c r="I22" s="5">
        <v>0</v>
      </c>
      <c r="J22" s="11"/>
      <c r="K22" s="5">
        <v>0</v>
      </c>
      <c r="L22" s="11"/>
      <c r="M22" s="8">
        <v>0</v>
      </c>
      <c r="N22" s="11"/>
      <c r="O22" s="8">
        <v>4382</v>
      </c>
      <c r="P22" s="11"/>
      <c r="Q22" s="8">
        <v>-1908</v>
      </c>
      <c r="R22" s="11"/>
      <c r="S22" s="8">
        <f>SUM(O22:Q22)</f>
        <v>2474</v>
      </c>
      <c r="T22" s="11"/>
      <c r="U22" s="8">
        <f t="shared" si="0"/>
        <v>2474</v>
      </c>
      <c r="V22" s="11"/>
      <c r="W22" s="8">
        <v>0</v>
      </c>
      <c r="X22" s="11"/>
      <c r="Y22" s="8">
        <f>SUM(U22:W22)</f>
        <v>2474</v>
      </c>
      <c r="Z22" s="10"/>
    </row>
    <row r="23" spans="1:26" ht="23.1" customHeight="1">
      <c r="A23" s="92" t="s">
        <v>109</v>
      </c>
      <c r="C23" s="101"/>
      <c r="D23" s="101"/>
      <c r="E23" s="6">
        <f>SUM(E21:E22)</f>
        <v>0</v>
      </c>
      <c r="F23" s="11"/>
      <c r="G23" s="6">
        <f>SUM(G21:G22)</f>
        <v>0</v>
      </c>
      <c r="H23" s="11"/>
      <c r="I23" s="6">
        <f>SUM(I21:I22)</f>
        <v>0</v>
      </c>
      <c r="J23" s="11"/>
      <c r="K23" s="6">
        <f>SUM(K21:K22)</f>
        <v>0</v>
      </c>
      <c r="L23" s="11"/>
      <c r="M23" s="6">
        <f>SUM(M21:M22)</f>
        <v>103412</v>
      </c>
      <c r="N23" s="6"/>
      <c r="O23" s="6">
        <f>SUM(O21:O22)</f>
        <v>4382</v>
      </c>
      <c r="P23" s="6"/>
      <c r="Q23" s="6">
        <f>SUM(Q21:Q22)</f>
        <v>-1908</v>
      </c>
      <c r="R23" s="6"/>
      <c r="S23" s="6">
        <f>SUM(O23:Q23)</f>
        <v>2474</v>
      </c>
      <c r="T23" s="11"/>
      <c r="U23" s="6">
        <f t="shared" si="0"/>
        <v>105886</v>
      </c>
      <c r="V23" s="11"/>
      <c r="W23" s="6">
        <f>SUM(W21:W22)</f>
        <v>501</v>
      </c>
      <c r="X23" s="11"/>
      <c r="Y23" s="6">
        <f>SUM(Y21:Y22)</f>
        <v>106387</v>
      </c>
      <c r="Z23" s="10"/>
    </row>
    <row r="24" spans="1:26" ht="23.1" customHeight="1" thickBot="1">
      <c r="A24" s="110" t="s">
        <v>174</v>
      </c>
      <c r="E24" s="12">
        <f>SUM(E20:E22)</f>
        <v>300367</v>
      </c>
      <c r="F24" s="122"/>
      <c r="G24" s="12">
        <f>SUM(G20:G22)</f>
        <v>225541</v>
      </c>
      <c r="H24" s="122"/>
      <c r="I24" s="12">
        <f>SUM(I20:I22)</f>
        <v>-7746</v>
      </c>
      <c r="J24" s="122"/>
      <c r="K24" s="12">
        <f>SUM(K20:K22)</f>
        <v>33000</v>
      </c>
      <c r="L24" s="11"/>
      <c r="M24" s="12">
        <f>SUM(M20:M22)</f>
        <v>525696</v>
      </c>
      <c r="N24" s="11"/>
      <c r="O24" s="12">
        <f>SUM(O20:O22)</f>
        <v>4382</v>
      </c>
      <c r="P24" s="11"/>
      <c r="Q24" s="12">
        <f>SUM(Q20:Q22)</f>
        <v>-1908</v>
      </c>
      <c r="R24" s="11"/>
      <c r="S24" s="12">
        <f>SUM(S20:S22)</f>
        <v>2474</v>
      </c>
      <c r="T24" s="11"/>
      <c r="U24" s="12">
        <f t="shared" si="0"/>
        <v>1079332</v>
      </c>
      <c r="V24" s="11"/>
      <c r="W24" s="12">
        <f>SUM(W20:W22)</f>
        <v>71260</v>
      </c>
      <c r="X24" s="11"/>
      <c r="Y24" s="12">
        <f>SUM(Y20:Y22)</f>
        <v>1150592</v>
      </c>
    </row>
    <row r="25" spans="1:26" ht="16.5" customHeight="1" thickTop="1">
      <c r="Y25" s="122"/>
    </row>
    <row r="26" spans="1:26" ht="23.1" customHeight="1">
      <c r="A26" s="50" t="s">
        <v>25</v>
      </c>
    </row>
    <row r="31" spans="1:26" ht="23.1" customHeight="1">
      <c r="L31" s="92">
        <v>375</v>
      </c>
    </row>
    <row r="34" spans="12:19" ht="23.1" customHeight="1">
      <c r="L34" s="92">
        <f>SUM(L27:L33)</f>
        <v>375</v>
      </c>
    </row>
    <row r="36" spans="12:19" ht="23.1" customHeight="1">
      <c r="L36" s="112" t="e">
        <f>+#REF!+L34</f>
        <v>#REF!</v>
      </c>
    </row>
    <row r="41" spans="12:19" ht="23.1" customHeight="1">
      <c r="M41" s="98"/>
      <c r="N41" s="98"/>
      <c r="O41" s="98"/>
      <c r="P41" s="98"/>
      <c r="Q41" s="98"/>
      <c r="R41" s="98"/>
      <c r="S41" s="98"/>
    </row>
    <row r="57" spans="6:12" ht="23.1" customHeight="1">
      <c r="F57" s="92">
        <v>6583</v>
      </c>
      <c r="L57" s="92">
        <v>6583</v>
      </c>
    </row>
    <row r="60" spans="6:12" ht="23.1" customHeight="1">
      <c r="F60" s="92">
        <f>SUM(F51:F59)</f>
        <v>6583</v>
      </c>
      <c r="L60" s="92">
        <f>SUM(L51:L59)</f>
        <v>6583</v>
      </c>
    </row>
    <row r="63" spans="6:12" ht="23.1" customHeight="1">
      <c r="F63" s="92">
        <v>245028</v>
      </c>
    </row>
    <row r="80" spans="13:19" ht="23.1" customHeight="1">
      <c r="M80" s="98"/>
      <c r="N80" s="98"/>
      <c r="O80" s="98"/>
      <c r="P80" s="98"/>
      <c r="Q80" s="98"/>
      <c r="R80" s="98"/>
      <c r="S80" s="98"/>
    </row>
    <row r="95" spans="8:22" ht="23.1" customHeight="1">
      <c r="H95" s="92">
        <f>SUM(H70,H93)</f>
        <v>0</v>
      </c>
      <c r="J95" s="92">
        <f>SUM(J70,J93)</f>
        <v>0</v>
      </c>
      <c r="T95" s="92">
        <f>+F95-F36</f>
        <v>0</v>
      </c>
      <c r="U95" s="92">
        <f>+H95-H36</f>
        <v>0</v>
      </c>
      <c r="V95" s="112" t="e">
        <f>+L95-L36</f>
        <v>#REF!</v>
      </c>
    </row>
  </sheetData>
  <mergeCells count="5">
    <mergeCell ref="E6:Y6"/>
    <mergeCell ref="K10:M10"/>
    <mergeCell ref="E7:U7"/>
    <mergeCell ref="O8:T8"/>
    <mergeCell ref="O9:Q9"/>
  </mergeCells>
  <printOptions horizontalCentered="1"/>
  <pageMargins left="0.47244094488188998" right="0.196850393700787" top="0.98425196850393704" bottom="0" header="0.196850393700787" footer="0.196850393700787"/>
  <pageSetup paperSize="9" scale="69" firstPageNumber="8" fitToHeight="2" orientation="landscape" useFirstPageNumber="1" horizontalDpi="300" verticalDpi="300" r:id="rId1"/>
  <ignoredErrors>
    <ignoredError sqref="V23:Y24 U17:Y18 T17:T18 T23:T24 E23:M24 E17:M1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30"/>
  <sheetViews>
    <sheetView showGridLines="0" view="pageBreakPreview" zoomScaleNormal="78" zoomScaleSheetLayoutView="100" workbookViewId="0">
      <selection activeCell="A23" sqref="A23"/>
    </sheetView>
  </sheetViews>
  <sheetFormatPr defaultColWidth="9.125" defaultRowHeight="22.2" customHeight="1"/>
  <cols>
    <col min="1" max="1" width="2.25" style="92" customWidth="1"/>
    <col min="2" max="2" width="46.625" style="92" customWidth="1"/>
    <col min="3" max="3" width="8.75" style="92" customWidth="1"/>
    <col min="4" max="4" width="1.75" style="92" customWidth="1"/>
    <col min="5" max="5" width="14.75" style="92" customWidth="1"/>
    <col min="6" max="6" width="1.75" style="92" customWidth="1"/>
    <col min="7" max="7" width="14.75" style="92" customWidth="1"/>
    <col min="8" max="8" width="1.75" style="92" customWidth="1"/>
    <col min="9" max="9" width="14.75" style="92" customWidth="1"/>
    <col min="10" max="10" width="1.75" style="92" customWidth="1"/>
    <col min="11" max="11" width="14.75" style="92" customWidth="1"/>
    <col min="12" max="12" width="1.125" style="92" customWidth="1"/>
    <col min="13" max="13" width="14.75" style="92" customWidth="1"/>
    <col min="14" max="14" width="0.875" style="92" customWidth="1"/>
    <col min="15" max="15" width="14.75" style="92" customWidth="1"/>
    <col min="16" max="16" width="1.625" style="92" customWidth="1"/>
    <col min="17" max="17" width="14.75" style="92" customWidth="1"/>
    <col min="18" max="18" width="1.75" style="92" customWidth="1"/>
    <col min="19" max="19" width="14.75" style="92" customWidth="1"/>
    <col min="20" max="20" width="1.75" style="92" customWidth="1"/>
    <col min="21" max="16384" width="9.125" style="92"/>
  </cols>
  <sheetData>
    <row r="1" spans="1:20" ht="22.2" customHeight="1">
      <c r="S1" s="93" t="s">
        <v>58</v>
      </c>
    </row>
    <row r="2" spans="1:20" ht="22.2" customHeight="1">
      <c r="A2" s="94" t="s">
        <v>65</v>
      </c>
      <c r="B2" s="94"/>
      <c r="C2" s="94"/>
      <c r="D2" s="94"/>
      <c r="E2" s="95"/>
      <c r="F2" s="95"/>
      <c r="G2" s="96"/>
      <c r="H2" s="96"/>
      <c r="J2" s="97"/>
      <c r="K2" s="98"/>
      <c r="L2" s="98"/>
      <c r="M2" s="98"/>
      <c r="N2" s="98"/>
      <c r="O2" s="98"/>
      <c r="P2" s="98"/>
      <c r="Q2" s="98"/>
      <c r="R2" s="98"/>
      <c r="S2" s="99"/>
    </row>
    <row r="3" spans="1:20" ht="22.2" customHeight="1">
      <c r="A3" s="94" t="s">
        <v>135</v>
      </c>
      <c r="B3" s="94"/>
      <c r="C3" s="94"/>
      <c r="D3" s="94"/>
      <c r="E3" s="95"/>
      <c r="F3" s="95"/>
      <c r="G3" s="96"/>
      <c r="H3" s="96"/>
      <c r="J3" s="97"/>
      <c r="K3" s="98"/>
      <c r="L3" s="98"/>
      <c r="M3" s="98"/>
      <c r="N3" s="98"/>
      <c r="O3" s="98"/>
      <c r="P3" s="98"/>
      <c r="Q3" s="98"/>
      <c r="R3" s="98"/>
      <c r="S3" s="99"/>
    </row>
    <row r="4" spans="1:20" ht="22.2" customHeight="1">
      <c r="A4" s="94" t="s">
        <v>171</v>
      </c>
      <c r="B4" s="94"/>
      <c r="C4" s="94"/>
      <c r="D4" s="94"/>
      <c r="E4" s="94"/>
      <c r="F4" s="94"/>
      <c r="G4" s="95"/>
      <c r="H4" s="100" t="s">
        <v>62</v>
      </c>
      <c r="J4" s="97"/>
      <c r="K4" s="98"/>
      <c r="L4" s="98"/>
      <c r="M4" s="98"/>
      <c r="N4" s="98"/>
      <c r="O4" s="98"/>
      <c r="P4" s="98"/>
      <c r="Q4" s="98"/>
      <c r="R4" s="98"/>
    </row>
    <row r="5" spans="1:20" ht="22.2" customHeight="1">
      <c r="A5" s="101"/>
      <c r="B5" s="101"/>
      <c r="C5" s="101"/>
      <c r="D5" s="101"/>
      <c r="E5" s="101"/>
      <c r="F5" s="101"/>
      <c r="S5" s="53" t="s">
        <v>51</v>
      </c>
    </row>
    <row r="6" spans="1:20" ht="22.2" customHeight="1">
      <c r="A6" s="101"/>
      <c r="B6" s="101"/>
      <c r="C6" s="101"/>
      <c r="D6" s="101"/>
      <c r="E6" s="143" t="s">
        <v>30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9"/>
    </row>
    <row r="7" spans="1:20" ht="22.2" customHeight="1">
      <c r="A7" s="101"/>
      <c r="B7" s="101"/>
      <c r="C7" s="101"/>
      <c r="D7" s="101"/>
      <c r="E7" s="102"/>
      <c r="F7" s="102"/>
      <c r="G7" s="102"/>
      <c r="H7" s="102"/>
      <c r="I7" s="102"/>
      <c r="J7" s="102"/>
      <c r="K7" s="102"/>
      <c r="L7" s="102"/>
      <c r="M7" s="146" t="s">
        <v>179</v>
      </c>
      <c r="N7" s="146"/>
      <c r="O7" s="146"/>
      <c r="P7" s="146"/>
      <c r="Q7" s="146"/>
      <c r="R7" s="102"/>
      <c r="S7" s="102"/>
      <c r="T7" s="9"/>
    </row>
    <row r="8" spans="1:20" ht="22.2" customHeight="1">
      <c r="A8" s="101"/>
      <c r="B8" s="101"/>
      <c r="C8" s="101"/>
      <c r="I8" s="144" t="s">
        <v>34</v>
      </c>
      <c r="J8" s="144"/>
      <c r="K8" s="144"/>
      <c r="L8" s="101"/>
      <c r="M8" s="146" t="s">
        <v>91</v>
      </c>
      <c r="N8" s="146"/>
      <c r="O8" s="146"/>
      <c r="P8" s="104"/>
      <c r="Q8" s="104"/>
      <c r="R8" s="101"/>
      <c r="S8" s="101"/>
      <c r="T8" s="9"/>
    </row>
    <row r="9" spans="1:20" ht="22.2" customHeight="1">
      <c r="A9" s="101"/>
      <c r="B9" s="101"/>
      <c r="C9" s="101"/>
      <c r="E9" s="101" t="s">
        <v>129</v>
      </c>
      <c r="I9" s="101" t="s">
        <v>85</v>
      </c>
      <c r="J9" s="101"/>
      <c r="K9" s="101"/>
      <c r="L9" s="101"/>
      <c r="M9" s="104" t="s">
        <v>180</v>
      </c>
      <c r="N9" s="104"/>
      <c r="O9" s="104"/>
      <c r="P9" s="104"/>
      <c r="Q9" s="104" t="s">
        <v>185</v>
      </c>
      <c r="R9" s="101"/>
      <c r="S9" s="101"/>
      <c r="T9" s="9"/>
    </row>
    <row r="10" spans="1:20" ht="22.2" customHeight="1">
      <c r="A10" s="101"/>
      <c r="B10" s="101"/>
      <c r="C10" s="101"/>
      <c r="E10" s="101" t="s">
        <v>140</v>
      </c>
      <c r="F10" s="101"/>
      <c r="G10" s="101" t="s">
        <v>57</v>
      </c>
      <c r="H10" s="101"/>
      <c r="I10" s="101" t="s">
        <v>86</v>
      </c>
      <c r="J10" s="101"/>
      <c r="K10" s="101"/>
      <c r="L10" s="101"/>
      <c r="M10" s="104" t="s">
        <v>181</v>
      </c>
      <c r="N10" s="104"/>
      <c r="O10" s="104" t="s">
        <v>183</v>
      </c>
      <c r="P10" s="104"/>
      <c r="Q10" s="104" t="s">
        <v>186</v>
      </c>
      <c r="R10" s="101"/>
      <c r="S10" s="101" t="s">
        <v>82</v>
      </c>
      <c r="T10" s="9"/>
    </row>
    <row r="11" spans="1:20" ht="22.2" customHeight="1">
      <c r="A11" s="101"/>
      <c r="B11" s="101"/>
      <c r="C11" s="105"/>
      <c r="D11" s="101"/>
      <c r="E11" s="103" t="s">
        <v>21</v>
      </c>
      <c r="F11" s="101"/>
      <c r="G11" s="103" t="s">
        <v>81</v>
      </c>
      <c r="H11" s="101"/>
      <c r="I11" s="103" t="s">
        <v>80</v>
      </c>
      <c r="J11" s="101"/>
      <c r="K11" s="103" t="s">
        <v>29</v>
      </c>
      <c r="L11" s="101"/>
      <c r="M11" s="106" t="s">
        <v>182</v>
      </c>
      <c r="N11" s="104"/>
      <c r="O11" s="106" t="s">
        <v>184</v>
      </c>
      <c r="P11" s="104"/>
      <c r="Q11" s="106" t="s">
        <v>187</v>
      </c>
      <c r="R11" s="107"/>
      <c r="S11" s="103" t="s">
        <v>50</v>
      </c>
      <c r="T11" s="10"/>
    </row>
    <row r="12" spans="1:20" ht="22.2" customHeight="1">
      <c r="A12" s="108" t="s">
        <v>146</v>
      </c>
      <c r="B12" s="109"/>
      <c r="C12" s="101"/>
      <c r="D12" s="101"/>
      <c r="E12" s="11">
        <v>300367</v>
      </c>
      <c r="F12" s="11"/>
      <c r="G12" s="11">
        <v>225541</v>
      </c>
      <c r="H12" s="11"/>
      <c r="I12" s="11">
        <v>33000</v>
      </c>
      <c r="J12" s="11"/>
      <c r="K12" s="11">
        <v>389469</v>
      </c>
      <c r="L12" s="11"/>
      <c r="M12" s="11">
        <v>0</v>
      </c>
      <c r="N12" s="11"/>
      <c r="O12" s="11">
        <v>0</v>
      </c>
      <c r="P12" s="11"/>
      <c r="Q12" s="11">
        <f>SUM(M12:O12)</f>
        <v>0</v>
      </c>
      <c r="R12" s="11"/>
      <c r="S12" s="11">
        <f>E12+G12+I12+K12+Q12</f>
        <v>948377</v>
      </c>
      <c r="T12" s="10"/>
    </row>
    <row r="13" spans="1:20" ht="22.2" customHeight="1">
      <c r="A13" s="92" t="s">
        <v>52</v>
      </c>
      <c r="C13" s="101"/>
      <c r="D13" s="101"/>
      <c r="E13" s="6">
        <v>0</v>
      </c>
      <c r="F13" s="11"/>
      <c r="G13" s="6">
        <v>0</v>
      </c>
      <c r="H13" s="11"/>
      <c r="I13" s="6">
        <v>0</v>
      </c>
      <c r="J13" s="11"/>
      <c r="K13" s="6">
        <v>10707</v>
      </c>
      <c r="L13" s="6"/>
      <c r="M13" s="6">
        <v>0</v>
      </c>
      <c r="N13" s="6"/>
      <c r="O13" s="6">
        <v>0</v>
      </c>
      <c r="P13" s="6"/>
      <c r="Q13" s="11">
        <f>SUM(M13:O13)</f>
        <v>0</v>
      </c>
      <c r="R13" s="11"/>
      <c r="S13" s="11">
        <f>E13+G13+I13+K13+Q13</f>
        <v>10707</v>
      </c>
      <c r="T13" s="10"/>
    </row>
    <row r="14" spans="1:20" ht="22.2" customHeight="1">
      <c r="A14" s="92" t="s">
        <v>92</v>
      </c>
      <c r="C14" s="101"/>
      <c r="D14" s="101"/>
      <c r="E14" s="5">
        <v>0</v>
      </c>
      <c r="F14" s="11"/>
      <c r="G14" s="5">
        <v>0</v>
      </c>
      <c r="H14" s="11"/>
      <c r="I14" s="5">
        <v>0</v>
      </c>
      <c r="J14" s="4"/>
      <c r="K14" s="5">
        <v>0</v>
      </c>
      <c r="L14" s="6"/>
      <c r="M14" s="6">
        <v>0</v>
      </c>
      <c r="N14" s="6"/>
      <c r="O14" s="6">
        <v>0</v>
      </c>
      <c r="P14" s="6"/>
      <c r="Q14" s="11">
        <f>SUM(M14:O14)</f>
        <v>0</v>
      </c>
      <c r="R14" s="4"/>
      <c r="S14" s="5">
        <f>E14+G14+I14+K14+Q14</f>
        <v>0</v>
      </c>
      <c r="T14" s="10"/>
    </row>
    <row r="15" spans="1:20" ht="22.2" customHeight="1">
      <c r="A15" s="92" t="s">
        <v>109</v>
      </c>
      <c r="C15" s="101"/>
      <c r="D15" s="101"/>
      <c r="E15" s="18">
        <f>SUM(E13:E14)</f>
        <v>0</v>
      </c>
      <c r="F15" s="11"/>
      <c r="G15" s="18">
        <f>SUM(G13:G14)</f>
        <v>0</v>
      </c>
      <c r="H15" s="11"/>
      <c r="I15" s="18">
        <f>SUM(I13:I14)</f>
        <v>0</v>
      </c>
      <c r="J15" s="4"/>
      <c r="K15" s="18">
        <f>SUM(K13:K14)</f>
        <v>10707</v>
      </c>
      <c r="L15" s="6"/>
      <c r="M15" s="18">
        <v>0</v>
      </c>
      <c r="N15" s="6"/>
      <c r="O15" s="18">
        <v>0</v>
      </c>
      <c r="P15" s="6"/>
      <c r="Q15" s="18">
        <f t="shared" ref="Q15:Q16" si="0">SUM(M15:O15)</f>
        <v>0</v>
      </c>
      <c r="R15" s="4"/>
      <c r="S15" s="18">
        <f>E15+G15+I15+K15+Q15</f>
        <v>10707</v>
      </c>
      <c r="T15" s="10"/>
    </row>
    <row r="16" spans="1:20" ht="22.2" customHeight="1" thickBot="1">
      <c r="A16" s="110" t="s">
        <v>147</v>
      </c>
      <c r="B16" s="110"/>
      <c r="C16" s="110"/>
      <c r="D16" s="110"/>
      <c r="E16" s="14">
        <f>SUM(E12:E14)</f>
        <v>300367</v>
      </c>
      <c r="F16" s="4"/>
      <c r="G16" s="14">
        <f>SUM(G12:G14)</f>
        <v>225541</v>
      </c>
      <c r="H16" s="4"/>
      <c r="I16" s="14">
        <f>SUM(I12:I14)</f>
        <v>33000</v>
      </c>
      <c r="J16" s="4"/>
      <c r="K16" s="14">
        <f>SUM(K12:K14)</f>
        <v>400176</v>
      </c>
      <c r="L16" s="11"/>
      <c r="M16" s="14">
        <v>0</v>
      </c>
      <c r="N16" s="11"/>
      <c r="O16" s="14">
        <v>0</v>
      </c>
      <c r="P16" s="11"/>
      <c r="Q16" s="14">
        <f t="shared" si="0"/>
        <v>0</v>
      </c>
      <c r="R16" s="4"/>
      <c r="S16" s="14">
        <f>E16+G16+I16+K16+Q16</f>
        <v>959084</v>
      </c>
      <c r="T16" s="10"/>
    </row>
    <row r="17" spans="1:20" ht="22.2" customHeight="1" thickTop="1">
      <c r="A17" s="101"/>
      <c r="B17" s="101"/>
      <c r="C17" s="101"/>
      <c r="D17" s="10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0"/>
    </row>
    <row r="18" spans="1:20" ht="22.2" customHeight="1">
      <c r="A18" s="108" t="s">
        <v>173</v>
      </c>
      <c r="B18" s="109"/>
      <c r="C18" s="108"/>
      <c r="D18" s="13"/>
      <c r="E18" s="11">
        <v>300367</v>
      </c>
      <c r="F18" s="11"/>
      <c r="G18" s="11">
        <v>225541</v>
      </c>
      <c r="H18" s="11"/>
      <c r="I18" s="11">
        <v>33000</v>
      </c>
      <c r="J18" s="11"/>
      <c r="K18" s="11">
        <v>479375</v>
      </c>
      <c r="L18" s="11"/>
      <c r="M18" s="11">
        <v>0</v>
      </c>
      <c r="N18" s="11"/>
      <c r="O18" s="11">
        <v>0</v>
      </c>
      <c r="P18" s="11"/>
      <c r="Q18" s="11">
        <v>0</v>
      </c>
      <c r="R18" s="11"/>
      <c r="S18" s="11">
        <f>E18+G18+I18+K18+Q18</f>
        <v>1038283</v>
      </c>
      <c r="T18" s="10"/>
    </row>
    <row r="19" spans="1:20" ht="22.2" customHeight="1">
      <c r="A19" s="92" t="s">
        <v>52</v>
      </c>
      <c r="D19" s="101"/>
      <c r="E19" s="6">
        <v>0</v>
      </c>
      <c r="F19" s="11"/>
      <c r="G19" s="6">
        <v>0</v>
      </c>
      <c r="H19" s="11"/>
      <c r="I19" s="6">
        <v>0</v>
      </c>
      <c r="J19" s="11"/>
      <c r="K19" s="11">
        <f>'PL-T'!K32</f>
        <v>101934</v>
      </c>
      <c r="L19" s="11"/>
      <c r="M19" s="11">
        <v>0</v>
      </c>
      <c r="N19" s="11"/>
      <c r="O19" s="11">
        <v>0</v>
      </c>
      <c r="P19" s="11"/>
      <c r="Q19" s="11">
        <f t="shared" ref="Q19:Q22" si="1">SUM(M19:O19)</f>
        <v>0</v>
      </c>
      <c r="R19" s="11"/>
      <c r="S19" s="11">
        <f t="shared" ref="S19:S22" si="2">E19+G19+I19+K19+Q19</f>
        <v>101934</v>
      </c>
      <c r="T19" s="10"/>
    </row>
    <row r="20" spans="1:20" ht="22.2" customHeight="1">
      <c r="A20" s="92" t="s">
        <v>201</v>
      </c>
      <c r="C20" s="101"/>
      <c r="D20" s="101"/>
      <c r="E20" s="5">
        <v>0</v>
      </c>
      <c r="F20" s="11"/>
      <c r="G20" s="5">
        <v>0</v>
      </c>
      <c r="H20" s="11"/>
      <c r="I20" s="5">
        <v>0</v>
      </c>
      <c r="J20" s="4"/>
      <c r="K20" s="5">
        <v>0</v>
      </c>
      <c r="L20" s="6"/>
      <c r="M20" s="6">
        <v>4382</v>
      </c>
      <c r="N20" s="6"/>
      <c r="O20" s="6">
        <v>-1908</v>
      </c>
      <c r="P20" s="6"/>
      <c r="Q20" s="6">
        <f t="shared" si="1"/>
        <v>2474</v>
      </c>
      <c r="R20" s="4"/>
      <c r="S20" s="8">
        <f t="shared" si="2"/>
        <v>2474</v>
      </c>
      <c r="T20" s="10"/>
    </row>
    <row r="21" spans="1:20" ht="22.2" customHeight="1">
      <c r="A21" s="92" t="s">
        <v>109</v>
      </c>
      <c r="C21" s="101"/>
      <c r="D21" s="101"/>
      <c r="E21" s="18">
        <f>SUM(E19:E20)</f>
        <v>0</v>
      </c>
      <c r="F21" s="11"/>
      <c r="G21" s="18">
        <f>SUM(G19:G20)</f>
        <v>0</v>
      </c>
      <c r="H21" s="11"/>
      <c r="I21" s="18">
        <f>SUM(I19:I20)</f>
        <v>0</v>
      </c>
      <c r="J21" s="4"/>
      <c r="K21" s="18">
        <f>SUM(K19:K20)</f>
        <v>101934</v>
      </c>
      <c r="L21" s="6"/>
      <c r="M21" s="18">
        <f>SUM(M19:M20)</f>
        <v>4382</v>
      </c>
      <c r="N21" s="6"/>
      <c r="O21" s="18">
        <f>SUM(O19:O20)</f>
        <v>-1908</v>
      </c>
      <c r="P21" s="6"/>
      <c r="Q21" s="18">
        <f t="shared" si="1"/>
        <v>2474</v>
      </c>
      <c r="R21" s="4"/>
      <c r="S21" s="18">
        <f t="shared" si="2"/>
        <v>104408</v>
      </c>
      <c r="T21" s="10"/>
    </row>
    <row r="22" spans="1:20" ht="22.2" customHeight="1" thickBot="1">
      <c r="A22" s="110" t="s">
        <v>174</v>
      </c>
      <c r="B22" s="110"/>
      <c r="C22" s="110"/>
      <c r="D22" s="110"/>
      <c r="E22" s="14">
        <f>SUM(E18:E20)</f>
        <v>300367</v>
      </c>
      <c r="F22" s="4"/>
      <c r="G22" s="14">
        <f>SUM(G18:G20)</f>
        <v>225541</v>
      </c>
      <c r="H22" s="4"/>
      <c r="I22" s="14">
        <f>SUM(I18:I20)</f>
        <v>33000</v>
      </c>
      <c r="J22" s="4"/>
      <c r="K22" s="14">
        <f>SUM(K18:K20)</f>
        <v>581309</v>
      </c>
      <c r="L22" s="11"/>
      <c r="M22" s="14">
        <f>SUM(M18:M20)</f>
        <v>4382</v>
      </c>
      <c r="N22" s="11"/>
      <c r="O22" s="14">
        <f>SUM(O18:O20)</f>
        <v>-1908</v>
      </c>
      <c r="P22" s="11"/>
      <c r="Q22" s="14">
        <f t="shared" si="1"/>
        <v>2474</v>
      </c>
      <c r="R22" s="4"/>
      <c r="S22" s="14">
        <f t="shared" si="2"/>
        <v>1142691</v>
      </c>
      <c r="T22" s="10"/>
    </row>
    <row r="23" spans="1:20" ht="22.2" customHeight="1" thickTop="1">
      <c r="A23" s="110"/>
      <c r="B23" s="110"/>
      <c r="C23" s="110"/>
      <c r="D23" s="110"/>
      <c r="E23" s="11"/>
      <c r="F23" s="4"/>
      <c r="G23" s="11"/>
      <c r="H23" s="4"/>
      <c r="I23" s="11"/>
      <c r="J23" s="4"/>
      <c r="K23" s="11"/>
      <c r="L23" s="11"/>
      <c r="M23" s="11"/>
      <c r="N23" s="11"/>
      <c r="O23" s="11"/>
      <c r="P23" s="11"/>
      <c r="Q23" s="11"/>
      <c r="R23" s="4"/>
      <c r="S23" s="11"/>
      <c r="T23" s="10"/>
    </row>
    <row r="24" spans="1:20" ht="22.2" customHeight="1">
      <c r="A24" s="50" t="s">
        <v>25</v>
      </c>
      <c r="C24" s="101"/>
      <c r="G24" s="15"/>
      <c r="H24" s="16"/>
      <c r="I24" s="15"/>
      <c r="J24" s="16"/>
      <c r="K24" s="17"/>
      <c r="L24" s="17"/>
      <c r="M24" s="17"/>
      <c r="N24" s="17"/>
      <c r="O24" s="17"/>
      <c r="P24" s="17"/>
      <c r="Q24" s="17"/>
      <c r="R24" s="16"/>
    </row>
    <row r="25" spans="1:20" ht="22.2" customHeight="1">
      <c r="E25" s="101"/>
      <c r="G25" s="15"/>
      <c r="I25" s="15"/>
      <c r="K25" s="15"/>
      <c r="L25" s="15"/>
      <c r="M25" s="15"/>
      <c r="N25" s="15"/>
      <c r="O25" s="15"/>
      <c r="P25" s="15"/>
      <c r="Q25" s="15"/>
    </row>
    <row r="30" spans="1:20" ht="22.2" customHeight="1">
      <c r="K30" s="101"/>
      <c r="L30" s="101"/>
      <c r="M30" s="101"/>
      <c r="N30" s="101"/>
      <c r="O30" s="101"/>
      <c r="P30" s="101"/>
      <c r="Q30" s="101"/>
    </row>
    <row r="35" spans="10:10" ht="22.2" customHeight="1">
      <c r="J35" s="112">
        <f>+J22+J33</f>
        <v>0</v>
      </c>
    </row>
    <row r="56" spans="6:17" ht="22.2" customHeight="1">
      <c r="F56" s="92">
        <v>6583</v>
      </c>
      <c r="J56" s="92">
        <v>6583</v>
      </c>
    </row>
    <row r="59" spans="6:17" ht="22.2" customHeight="1">
      <c r="F59" s="92">
        <f>SUM(F50:F58)</f>
        <v>6583</v>
      </c>
      <c r="J59" s="92">
        <f>SUM(J50:J58)</f>
        <v>6583</v>
      </c>
    </row>
    <row r="62" spans="6:17" ht="22.2" customHeight="1">
      <c r="F62" s="92">
        <v>245028</v>
      </c>
      <c r="K62" s="98"/>
      <c r="L62" s="98"/>
      <c r="M62" s="98"/>
      <c r="N62" s="98"/>
      <c r="O62" s="98"/>
      <c r="P62" s="98"/>
      <c r="Q62" s="98"/>
    </row>
    <row r="91" spans="8:20" ht="22.2" customHeight="1">
      <c r="K91" s="98"/>
      <c r="L91" s="98"/>
      <c r="M91" s="98"/>
      <c r="N91" s="98"/>
      <c r="O91" s="98"/>
      <c r="P91" s="98"/>
      <c r="Q91" s="98"/>
    </row>
    <row r="94" spans="8:20" ht="22.2" customHeight="1">
      <c r="H94" s="92">
        <f>SUM(H69,H92)</f>
        <v>0</v>
      </c>
      <c r="R94" s="92">
        <f>+F94-F35</f>
        <v>0</v>
      </c>
      <c r="S94" s="92">
        <f>+H94-H35</f>
        <v>0</v>
      </c>
      <c r="T94" s="112">
        <f>+J94-J35</f>
        <v>0</v>
      </c>
    </row>
    <row r="130" spans="11:17" ht="22.2" customHeight="1">
      <c r="K130" s="98"/>
      <c r="L130" s="98"/>
      <c r="M130" s="98"/>
      <c r="N130" s="98"/>
      <c r="O130" s="98"/>
      <c r="P130" s="98"/>
      <c r="Q130" s="98"/>
    </row>
  </sheetData>
  <mergeCells count="4">
    <mergeCell ref="E6:S6"/>
    <mergeCell ref="I8:K8"/>
    <mergeCell ref="M7:Q7"/>
    <mergeCell ref="M8:O8"/>
  </mergeCells>
  <printOptions horizontalCentered="1"/>
  <pageMargins left="0.47244094488188998" right="0.196850393700787" top="0.98425196850393704" bottom="0" header="0.196850393700787" footer="0.196850393700787"/>
  <pageSetup paperSize="9" scale="69" firstPageNumber="8" fitToHeight="2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69"/>
  <sheetViews>
    <sheetView showGridLines="0" view="pageBreakPreview" topLeftCell="A4" zoomScale="115" zoomScaleNormal="100" zoomScaleSheetLayoutView="115" workbookViewId="0">
      <selection activeCell="D93" sqref="D93"/>
    </sheetView>
  </sheetViews>
  <sheetFormatPr defaultColWidth="9.125" defaultRowHeight="22.2" customHeight="1"/>
  <cols>
    <col min="1" max="3" width="2.75" style="50" customWidth="1"/>
    <col min="4" max="4" width="36.375" style="50" customWidth="1"/>
    <col min="5" max="5" width="7.75" style="52" customWidth="1"/>
    <col min="6" max="6" width="1.75" style="52" customWidth="1"/>
    <col min="7" max="7" width="12.75" style="52" customWidth="1"/>
    <col min="8" max="8" width="1.75" style="50" customWidth="1"/>
    <col min="9" max="9" width="12.75" style="52" customWidth="1"/>
    <col min="10" max="10" width="1.75" style="50" customWidth="1"/>
    <col min="11" max="11" width="12.75" style="50" customWidth="1"/>
    <col min="12" max="12" width="1.75" style="50" customWidth="1"/>
    <col min="13" max="13" width="12.75" style="50" customWidth="1"/>
    <col min="14" max="14" width="1.75" style="50" customWidth="1"/>
    <col min="15" max="16384" width="9.125" style="50"/>
  </cols>
  <sheetData>
    <row r="1" spans="1:14" ht="22.2" customHeight="1">
      <c r="A1" s="147" t="s">
        <v>58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4" ht="22.2" customHeight="1">
      <c r="A2" s="49" t="s">
        <v>65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4" ht="22.2" customHeight="1">
      <c r="A3" s="142" t="s">
        <v>22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</row>
    <row r="4" spans="1:14" ht="22.2" customHeight="1">
      <c r="A4" s="49" t="s">
        <v>171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14" ht="22.2" customHeight="1">
      <c r="C5" s="84"/>
      <c r="D5" s="84"/>
      <c r="E5" s="84"/>
      <c r="F5" s="85"/>
      <c r="G5" s="84"/>
      <c r="H5" s="84"/>
      <c r="I5" s="84"/>
      <c r="J5" s="84"/>
      <c r="M5" s="53" t="s">
        <v>51</v>
      </c>
    </row>
    <row r="6" spans="1:14" s="54" customFormat="1" ht="22.2" customHeight="1">
      <c r="G6" s="55"/>
      <c r="H6" s="55" t="s">
        <v>24</v>
      </c>
      <c r="I6" s="55"/>
      <c r="J6" s="50"/>
      <c r="K6" s="55"/>
      <c r="L6" s="55" t="s">
        <v>30</v>
      </c>
      <c r="M6" s="55"/>
    </row>
    <row r="7" spans="1:14" ht="22.2" customHeight="1">
      <c r="E7" s="86"/>
      <c r="F7" s="50"/>
      <c r="G7" s="87" t="s">
        <v>172</v>
      </c>
      <c r="H7" s="88"/>
      <c r="I7" s="87" t="s">
        <v>145</v>
      </c>
      <c r="K7" s="87" t="s">
        <v>172</v>
      </c>
      <c r="L7" s="88"/>
      <c r="M7" s="87" t="s">
        <v>145</v>
      </c>
    </row>
    <row r="8" spans="1:14" ht="22.2" customHeight="1">
      <c r="A8" s="54" t="s">
        <v>12</v>
      </c>
      <c r="G8" s="89"/>
      <c r="I8" s="50"/>
    </row>
    <row r="9" spans="1:14" ht="22.2" customHeight="1">
      <c r="A9" s="50" t="s">
        <v>99</v>
      </c>
      <c r="G9" s="66">
        <f>'PL-T'!G30</f>
        <v>130096</v>
      </c>
      <c r="H9" s="66"/>
      <c r="I9" s="66">
        <f>'PL-T'!I30</f>
        <v>14244</v>
      </c>
      <c r="J9" s="66"/>
      <c r="K9" s="66">
        <f>'PL-T'!K30</f>
        <v>127623</v>
      </c>
      <c r="L9" s="66"/>
      <c r="M9" s="66">
        <f>'PL-T'!M30</f>
        <v>13660</v>
      </c>
    </row>
    <row r="10" spans="1:14" ht="22.2" customHeight="1">
      <c r="A10" s="50" t="s">
        <v>141</v>
      </c>
      <c r="G10" s="68"/>
      <c r="H10" s="66"/>
      <c r="I10" s="68"/>
      <c r="J10" s="66"/>
      <c r="K10" s="1"/>
      <c r="L10" s="66"/>
      <c r="M10" s="1"/>
    </row>
    <row r="11" spans="1:14" ht="22.2" customHeight="1">
      <c r="A11" s="50" t="s">
        <v>31</v>
      </c>
      <c r="G11" s="68"/>
      <c r="H11" s="66"/>
      <c r="I11" s="68"/>
      <c r="J11" s="66"/>
      <c r="K11" s="1"/>
      <c r="L11" s="66"/>
      <c r="M11" s="1"/>
    </row>
    <row r="12" spans="1:14" s="90" customFormat="1" ht="22.2" customHeight="1">
      <c r="A12" s="90" t="s">
        <v>103</v>
      </c>
      <c r="G12" s="2">
        <v>4736</v>
      </c>
      <c r="H12" s="2"/>
      <c r="I12" s="2">
        <v>4814</v>
      </c>
      <c r="J12" s="2"/>
      <c r="K12" s="2">
        <f>931-1</f>
        <v>930</v>
      </c>
      <c r="L12" s="2"/>
      <c r="M12" s="2">
        <v>921</v>
      </c>
    </row>
    <row r="13" spans="1:14" s="90" customFormat="1" ht="22.2" customHeight="1">
      <c r="A13" s="90" t="s">
        <v>192</v>
      </c>
      <c r="G13" s="2">
        <v>-461</v>
      </c>
      <c r="H13" s="2"/>
      <c r="I13" s="2">
        <v>55</v>
      </c>
      <c r="J13" s="2"/>
      <c r="K13" s="2">
        <v>-465</v>
      </c>
      <c r="L13" s="2"/>
      <c r="M13" s="2">
        <v>0</v>
      </c>
    </row>
    <row r="14" spans="1:14" s="90" customFormat="1" ht="22.2" customHeight="1">
      <c r="A14" s="90" t="s">
        <v>165</v>
      </c>
      <c r="G14" s="2">
        <v>120</v>
      </c>
      <c r="H14" s="2"/>
      <c r="I14" s="2">
        <v>81</v>
      </c>
      <c r="J14" s="2"/>
      <c r="K14" s="2">
        <v>0</v>
      </c>
      <c r="L14" s="2"/>
      <c r="M14" s="2">
        <v>0</v>
      </c>
    </row>
    <row r="15" spans="1:14" s="90" customFormat="1" ht="22.2" customHeight="1">
      <c r="A15" s="90" t="s">
        <v>169</v>
      </c>
      <c r="G15" s="2">
        <v>385</v>
      </c>
      <c r="H15" s="2"/>
      <c r="I15" s="2">
        <v>439</v>
      </c>
      <c r="J15" s="2"/>
      <c r="K15" s="2">
        <v>238</v>
      </c>
      <c r="L15" s="2"/>
      <c r="M15" s="2">
        <v>295</v>
      </c>
    </row>
    <row r="16" spans="1:14" s="90" customFormat="1" ht="22.2" customHeight="1">
      <c r="A16" s="90" t="s">
        <v>138</v>
      </c>
      <c r="G16" s="4">
        <v>1154</v>
      </c>
      <c r="H16" s="4"/>
      <c r="I16" s="4">
        <v>1900</v>
      </c>
      <c r="J16" s="4"/>
      <c r="K16" s="4">
        <v>1154</v>
      </c>
      <c r="L16" s="4"/>
      <c r="M16" s="4">
        <v>1900</v>
      </c>
      <c r="N16" s="91"/>
    </row>
    <row r="17" spans="1:14" s="90" customFormat="1" ht="22.2" customHeight="1">
      <c r="A17" s="90" t="s">
        <v>139</v>
      </c>
      <c r="G17" s="4">
        <v>-5544</v>
      </c>
      <c r="H17" s="4"/>
      <c r="I17" s="4">
        <v>-2875</v>
      </c>
      <c r="J17" s="4"/>
      <c r="K17" s="4">
        <v>-5544</v>
      </c>
      <c r="L17" s="4"/>
      <c r="M17" s="4">
        <v>-2875</v>
      </c>
      <c r="N17" s="91"/>
    </row>
    <row r="18" spans="1:14" s="90" customFormat="1" ht="22.2" customHeight="1">
      <c r="A18" s="90" t="s">
        <v>100</v>
      </c>
      <c r="G18" s="4">
        <v>-1782</v>
      </c>
      <c r="H18" s="4"/>
      <c r="I18" s="4">
        <v>-2967</v>
      </c>
      <c r="J18" s="4"/>
      <c r="K18" s="4">
        <v>-1782</v>
      </c>
      <c r="L18" s="4"/>
      <c r="M18" s="4">
        <v>-2967</v>
      </c>
    </row>
    <row r="19" spans="1:14" s="90" customFormat="1" ht="22.2" customHeight="1">
      <c r="A19" s="90" t="s">
        <v>101</v>
      </c>
      <c r="G19" s="7">
        <v>1931</v>
      </c>
      <c r="H19" s="2"/>
      <c r="I19" s="7">
        <v>2700</v>
      </c>
      <c r="J19" s="2"/>
      <c r="K19" s="7">
        <v>1054</v>
      </c>
      <c r="L19" s="2"/>
      <c r="M19" s="7">
        <v>1491</v>
      </c>
    </row>
    <row r="20" spans="1:14" ht="22.2" customHeight="1">
      <c r="A20" s="50" t="s">
        <v>23</v>
      </c>
      <c r="G20" s="68"/>
      <c r="H20" s="66"/>
      <c r="I20" s="68"/>
      <c r="J20" s="66"/>
      <c r="K20" s="68"/>
      <c r="L20" s="66"/>
      <c r="M20" s="68"/>
    </row>
    <row r="21" spans="1:14" ht="22.2" customHeight="1">
      <c r="A21" s="50" t="s">
        <v>32</v>
      </c>
      <c r="G21" s="61">
        <f>SUM(G9:G19)</f>
        <v>130635</v>
      </c>
      <c r="H21" s="66"/>
      <c r="I21" s="61">
        <f>SUM(I9:I19)</f>
        <v>18391</v>
      </c>
      <c r="J21" s="66"/>
      <c r="K21" s="61">
        <f>SUM(K9:K19)</f>
        <v>123208</v>
      </c>
      <c r="L21" s="66"/>
      <c r="M21" s="61">
        <f>SUM(M9:M19)</f>
        <v>12425</v>
      </c>
    </row>
    <row r="22" spans="1:14" ht="22.2" customHeight="1">
      <c r="A22" s="50" t="s">
        <v>142</v>
      </c>
      <c r="G22" s="68"/>
      <c r="H22" s="68"/>
      <c r="I22" s="68"/>
      <c r="J22" s="68"/>
      <c r="K22" s="68"/>
      <c r="L22" s="68"/>
      <c r="M22" s="68"/>
    </row>
    <row r="23" spans="1:14" s="90" customFormat="1" ht="22.2" customHeight="1">
      <c r="A23" s="90" t="s">
        <v>166</v>
      </c>
      <c r="G23" s="4">
        <f>359557+1</f>
        <v>359558</v>
      </c>
      <c r="H23" s="4"/>
      <c r="I23" s="4">
        <v>141313</v>
      </c>
      <c r="J23" s="4"/>
      <c r="K23" s="4">
        <v>364502</v>
      </c>
      <c r="L23" s="4"/>
      <c r="M23" s="4">
        <v>143612</v>
      </c>
    </row>
    <row r="24" spans="1:14" s="90" customFormat="1" ht="22.2" customHeight="1">
      <c r="A24" s="90" t="s">
        <v>158</v>
      </c>
      <c r="G24" s="4">
        <f>2030</f>
        <v>2030</v>
      </c>
      <c r="H24" s="4"/>
      <c r="I24" s="4">
        <v>1914</v>
      </c>
      <c r="J24" s="4"/>
      <c r="K24" s="4">
        <v>2030</v>
      </c>
      <c r="L24" s="4"/>
      <c r="M24" s="4">
        <v>1914</v>
      </c>
    </row>
    <row r="25" spans="1:14" s="90" customFormat="1" ht="22.2" customHeight="1">
      <c r="A25" s="90" t="s">
        <v>33</v>
      </c>
      <c r="G25" s="4">
        <v>95178</v>
      </c>
      <c r="H25" s="4"/>
      <c r="I25" s="4">
        <v>-269145</v>
      </c>
      <c r="J25" s="4"/>
      <c r="K25" s="4">
        <v>95197</v>
      </c>
      <c r="L25" s="4"/>
      <c r="M25" s="4">
        <v>-268964</v>
      </c>
    </row>
    <row r="26" spans="1:14" s="90" customFormat="1" ht="22.2" customHeight="1">
      <c r="A26" s="90" t="s">
        <v>112</v>
      </c>
      <c r="G26" s="4">
        <v>4668</v>
      </c>
      <c r="H26" s="4"/>
      <c r="I26" s="4">
        <v>103</v>
      </c>
      <c r="J26" s="4"/>
      <c r="K26" s="4">
        <v>4491</v>
      </c>
      <c r="L26" s="4"/>
      <c r="M26" s="4">
        <v>-150</v>
      </c>
    </row>
    <row r="27" spans="1:14" s="90" customFormat="1" ht="22.2" customHeight="1">
      <c r="A27" s="90" t="s">
        <v>159</v>
      </c>
      <c r="G27" s="4">
        <v>0</v>
      </c>
      <c r="H27" s="4"/>
      <c r="I27" s="4">
        <v>-122</v>
      </c>
      <c r="J27" s="4"/>
      <c r="K27" s="4">
        <v>0</v>
      </c>
      <c r="L27" s="4"/>
      <c r="M27" s="4">
        <v>-67</v>
      </c>
    </row>
    <row r="28" spans="1:14" ht="22.2" customHeight="1">
      <c r="A28" s="50" t="s">
        <v>143</v>
      </c>
      <c r="G28" s="68"/>
      <c r="H28" s="68"/>
      <c r="I28" s="68"/>
      <c r="J28" s="68"/>
      <c r="K28" s="68"/>
      <c r="L28" s="68"/>
      <c r="M28" s="68"/>
    </row>
    <row r="29" spans="1:14" s="90" customFormat="1" ht="22.2" customHeight="1">
      <c r="A29" s="90" t="s">
        <v>48</v>
      </c>
      <c r="G29" s="4">
        <v>46000</v>
      </c>
      <c r="H29" s="4"/>
      <c r="I29" s="4">
        <v>326119</v>
      </c>
      <c r="J29" s="4"/>
      <c r="K29" s="4">
        <v>48426</v>
      </c>
      <c r="L29" s="4"/>
      <c r="M29" s="4">
        <v>326600</v>
      </c>
    </row>
    <row r="30" spans="1:14" s="90" customFormat="1" ht="22.2" customHeight="1">
      <c r="A30" s="90" t="s">
        <v>84</v>
      </c>
      <c r="G30" s="8">
        <v>1030</v>
      </c>
      <c r="H30" s="4"/>
      <c r="I30" s="8">
        <v>-1903</v>
      </c>
      <c r="J30" s="4"/>
      <c r="K30" s="8">
        <v>1030</v>
      </c>
      <c r="L30" s="4"/>
      <c r="M30" s="8">
        <v>-1903</v>
      </c>
    </row>
    <row r="31" spans="1:14" s="90" customFormat="1" ht="22.2" customHeight="1">
      <c r="A31" s="50" t="s">
        <v>12</v>
      </c>
      <c r="G31" s="4">
        <f>SUM(G21:G30)</f>
        <v>639099</v>
      </c>
      <c r="H31" s="4"/>
      <c r="I31" s="4">
        <f>SUM(I21:I30)</f>
        <v>216670</v>
      </c>
      <c r="J31" s="4"/>
      <c r="K31" s="4">
        <f>SUM(K21:K30)</f>
        <v>638884</v>
      </c>
      <c r="L31" s="4"/>
      <c r="M31" s="4">
        <f>SUM(M21:M30)</f>
        <v>213467</v>
      </c>
    </row>
    <row r="32" spans="1:14" s="90" customFormat="1" ht="22.2" customHeight="1">
      <c r="A32" s="90" t="s">
        <v>110</v>
      </c>
      <c r="G32" s="4">
        <v>-6782</v>
      </c>
      <c r="H32" s="4"/>
      <c r="I32" s="4">
        <v>-4515</v>
      </c>
      <c r="J32" s="4"/>
      <c r="K32" s="4">
        <v>-6591</v>
      </c>
      <c r="L32" s="4"/>
      <c r="M32" s="4">
        <v>-4337</v>
      </c>
    </row>
    <row r="33" spans="1:13" ht="22.2" customHeight="1">
      <c r="A33" s="54" t="s">
        <v>196</v>
      </c>
      <c r="G33" s="65">
        <f>G31+G32</f>
        <v>632317</v>
      </c>
      <c r="H33" s="66"/>
      <c r="I33" s="65">
        <f>I31+I32</f>
        <v>212155</v>
      </c>
      <c r="J33" s="66"/>
      <c r="K33" s="65">
        <f>K31+K32</f>
        <v>632293</v>
      </c>
      <c r="L33" s="66"/>
      <c r="M33" s="65">
        <f>M31+M32</f>
        <v>209130</v>
      </c>
    </row>
    <row r="34" spans="1:13" ht="22.2" customHeight="1">
      <c r="A34" s="54"/>
      <c r="G34" s="66"/>
      <c r="H34" s="66"/>
      <c r="I34" s="66"/>
      <c r="J34" s="66"/>
      <c r="K34" s="66"/>
      <c r="L34" s="66"/>
      <c r="M34" s="66"/>
    </row>
    <row r="35" spans="1:13" ht="22.2" customHeight="1">
      <c r="A35" s="50" t="s">
        <v>25</v>
      </c>
      <c r="G35" s="66"/>
      <c r="H35" s="66"/>
      <c r="I35" s="66"/>
      <c r="J35" s="66"/>
      <c r="K35" s="66"/>
      <c r="L35" s="66"/>
    </row>
    <row r="36" spans="1:13" ht="22.2" customHeight="1">
      <c r="A36" s="147" t="s">
        <v>58</v>
      </c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</row>
    <row r="37" spans="1:13" ht="22.2" customHeight="1">
      <c r="A37" s="142" t="s">
        <v>65</v>
      </c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</row>
    <row r="38" spans="1:13" ht="22.2" customHeight="1">
      <c r="A38" s="142" t="s">
        <v>27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</row>
    <row r="39" spans="1:13" ht="22.2" customHeight="1">
      <c r="A39" s="49" t="s">
        <v>171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</row>
    <row r="40" spans="1:13" ht="22.2" customHeight="1">
      <c r="C40" s="84"/>
      <c r="D40" s="84"/>
      <c r="E40" s="84"/>
      <c r="F40" s="85"/>
      <c r="G40" s="84"/>
      <c r="H40" s="84"/>
      <c r="I40" s="84"/>
      <c r="J40" s="84"/>
      <c r="M40" s="53" t="s">
        <v>51</v>
      </c>
    </row>
    <row r="41" spans="1:13" s="54" customFormat="1" ht="22.2" customHeight="1">
      <c r="G41" s="55"/>
      <c r="H41" s="55" t="s">
        <v>24</v>
      </c>
      <c r="I41" s="55"/>
      <c r="J41" s="50"/>
      <c r="K41" s="55"/>
      <c r="L41" s="55" t="s">
        <v>30</v>
      </c>
      <c r="M41" s="55"/>
    </row>
    <row r="42" spans="1:13" ht="22.2" customHeight="1">
      <c r="E42" s="86"/>
      <c r="F42" s="50"/>
      <c r="G42" s="87" t="s">
        <v>172</v>
      </c>
      <c r="H42" s="88"/>
      <c r="I42" s="87" t="s">
        <v>145</v>
      </c>
      <c r="K42" s="87" t="s">
        <v>172</v>
      </c>
      <c r="L42" s="88"/>
      <c r="M42" s="87" t="s">
        <v>145</v>
      </c>
    </row>
    <row r="43" spans="1:13" ht="22.2" customHeight="1">
      <c r="A43" s="54" t="s">
        <v>13</v>
      </c>
    </row>
    <row r="44" spans="1:13" s="90" customFormat="1" ht="22.2" customHeight="1">
      <c r="A44" s="90" t="s">
        <v>104</v>
      </c>
      <c r="G44" s="2">
        <v>1419</v>
      </c>
      <c r="H44" s="2"/>
      <c r="I44" s="2">
        <v>1786</v>
      </c>
      <c r="J44" s="2"/>
      <c r="K44" s="2">
        <f>1418+1</f>
        <v>1419</v>
      </c>
      <c r="L44" s="2"/>
      <c r="M44" s="2">
        <v>1786</v>
      </c>
    </row>
    <row r="45" spans="1:13" s="90" customFormat="1" ht="22.2" customHeight="1">
      <c r="A45" s="90" t="s">
        <v>137</v>
      </c>
      <c r="G45" s="3">
        <v>0</v>
      </c>
      <c r="H45" s="3"/>
      <c r="I45" s="3">
        <v>-22990</v>
      </c>
      <c r="J45" s="3"/>
      <c r="K45" s="3">
        <v>0</v>
      </c>
      <c r="L45" s="3"/>
      <c r="M45" s="3">
        <v>-22990</v>
      </c>
    </row>
    <row r="46" spans="1:13" s="90" customFormat="1" ht="22.2" customHeight="1">
      <c r="A46" s="90" t="s">
        <v>131</v>
      </c>
      <c r="G46" s="3">
        <v>0</v>
      </c>
      <c r="H46" s="3"/>
      <c r="I46" s="3">
        <v>20259</v>
      </c>
      <c r="J46" s="3"/>
      <c r="K46" s="3">
        <v>0</v>
      </c>
      <c r="L46" s="3"/>
      <c r="M46" s="3">
        <v>20259</v>
      </c>
    </row>
    <row r="47" spans="1:13" s="90" customFormat="1" ht="22.2" customHeight="1">
      <c r="A47" s="90" t="s">
        <v>102</v>
      </c>
      <c r="G47" s="3">
        <v>-84</v>
      </c>
      <c r="H47" s="3"/>
      <c r="I47" s="3">
        <v>-762</v>
      </c>
      <c r="J47" s="3"/>
      <c r="K47" s="3">
        <v>-77</v>
      </c>
      <c r="L47" s="3"/>
      <c r="M47" s="3">
        <v>-91</v>
      </c>
    </row>
    <row r="48" spans="1:13" s="90" customFormat="1" ht="22.2" customHeight="1">
      <c r="A48" s="90" t="s">
        <v>190</v>
      </c>
      <c r="G48" s="3">
        <v>0</v>
      </c>
      <c r="H48" s="3"/>
      <c r="I48" s="3">
        <v>-1360</v>
      </c>
      <c r="J48" s="3"/>
      <c r="K48" s="3">
        <v>0</v>
      </c>
      <c r="L48" s="3"/>
      <c r="M48" s="3">
        <v>-1360</v>
      </c>
    </row>
    <row r="49" spans="1:13" ht="22.2" customHeight="1">
      <c r="A49" s="54" t="s">
        <v>144</v>
      </c>
      <c r="G49" s="65">
        <f>SUM(G44:G48)</f>
        <v>1335</v>
      </c>
      <c r="H49" s="66"/>
      <c r="I49" s="65">
        <f>SUM(I44:I48)</f>
        <v>-3067</v>
      </c>
      <c r="J49" s="66"/>
      <c r="K49" s="65">
        <f>SUM(K44:K48)</f>
        <v>1342</v>
      </c>
      <c r="L49" s="66"/>
      <c r="M49" s="65">
        <f>SUM(M44:M48)</f>
        <v>-2396</v>
      </c>
    </row>
    <row r="50" spans="1:13" ht="22.2" customHeight="1">
      <c r="A50" s="54" t="s">
        <v>14</v>
      </c>
      <c r="G50" s="68"/>
      <c r="H50" s="66"/>
      <c r="I50" s="68"/>
      <c r="J50" s="66"/>
      <c r="K50" s="68"/>
      <c r="L50" s="66"/>
      <c r="M50" s="68"/>
    </row>
    <row r="51" spans="1:13" s="90" customFormat="1" ht="22.2" customHeight="1">
      <c r="A51" s="90" t="s">
        <v>105</v>
      </c>
      <c r="G51" s="4">
        <v>-2012</v>
      </c>
      <c r="H51" s="4"/>
      <c r="I51" s="4">
        <v>-2427</v>
      </c>
      <c r="J51" s="4"/>
      <c r="K51" s="4">
        <v>-1086</v>
      </c>
      <c r="L51" s="4"/>
      <c r="M51" s="4">
        <v>-1444</v>
      </c>
    </row>
    <row r="52" spans="1:13" s="90" customFormat="1" ht="22.2" customHeight="1">
      <c r="A52" s="90" t="s">
        <v>197</v>
      </c>
      <c r="G52" s="4">
        <v>-92713</v>
      </c>
      <c r="H52" s="4"/>
      <c r="I52" s="4">
        <v>3889</v>
      </c>
      <c r="J52" s="4"/>
      <c r="K52" s="4">
        <v>-95289</v>
      </c>
      <c r="L52" s="4"/>
      <c r="M52" s="4">
        <v>3889</v>
      </c>
    </row>
    <row r="53" spans="1:13" s="90" customFormat="1" ht="22.2" customHeight="1">
      <c r="A53" s="90" t="s">
        <v>191</v>
      </c>
      <c r="G53" s="4">
        <v>-15581</v>
      </c>
      <c r="H53" s="4"/>
      <c r="I53" s="4">
        <v>-9172</v>
      </c>
      <c r="J53" s="4"/>
      <c r="K53" s="4">
        <v>-2244</v>
      </c>
      <c r="L53" s="4"/>
      <c r="M53" s="4">
        <v>-2146</v>
      </c>
    </row>
    <row r="54" spans="1:13" s="90" customFormat="1" ht="22.2" customHeight="1">
      <c r="A54" s="90" t="s">
        <v>106</v>
      </c>
      <c r="G54" s="4">
        <v>-363</v>
      </c>
      <c r="H54" s="4"/>
      <c r="I54" s="4">
        <v>-385</v>
      </c>
      <c r="J54" s="4"/>
      <c r="K54" s="4">
        <v>-363</v>
      </c>
      <c r="L54" s="4"/>
      <c r="M54" s="4">
        <v>-385</v>
      </c>
    </row>
    <row r="55" spans="1:13" ht="22.2" customHeight="1">
      <c r="A55" s="54" t="s">
        <v>198</v>
      </c>
      <c r="G55" s="65">
        <f>SUM(G51:G54)</f>
        <v>-110669</v>
      </c>
      <c r="H55" s="66"/>
      <c r="I55" s="65">
        <f>SUM(I51:I54)</f>
        <v>-8095</v>
      </c>
      <c r="J55" s="66"/>
      <c r="K55" s="65">
        <f>SUM(K51:K54)</f>
        <v>-98982</v>
      </c>
      <c r="L55" s="66"/>
      <c r="M55" s="65">
        <f>SUM(M51:M54)</f>
        <v>-86</v>
      </c>
    </row>
    <row r="56" spans="1:13" ht="22.2" customHeight="1">
      <c r="A56" s="54" t="s">
        <v>199</v>
      </c>
      <c r="G56" s="66">
        <f>G33+G49+G55</f>
        <v>522983</v>
      </c>
      <c r="H56" s="66"/>
      <c r="I56" s="66">
        <f>I33+I49+I55</f>
        <v>200993</v>
      </c>
      <c r="J56" s="66"/>
      <c r="K56" s="66">
        <f>K33+K49+K55</f>
        <v>534653</v>
      </c>
      <c r="L56" s="66"/>
      <c r="M56" s="66">
        <f>M33+M49+M55</f>
        <v>206648</v>
      </c>
    </row>
    <row r="57" spans="1:13" s="90" customFormat="1" ht="22.2" customHeight="1">
      <c r="A57" s="90" t="s">
        <v>130</v>
      </c>
      <c r="G57" s="6">
        <v>721</v>
      </c>
      <c r="H57" s="6"/>
      <c r="I57" s="6">
        <v>-205</v>
      </c>
      <c r="J57" s="6"/>
      <c r="K57" s="6">
        <v>721</v>
      </c>
      <c r="L57" s="6"/>
      <c r="M57" s="6">
        <v>-205</v>
      </c>
    </row>
    <row r="58" spans="1:13" ht="22.2" customHeight="1">
      <c r="A58" s="50" t="s">
        <v>53</v>
      </c>
      <c r="G58" s="2">
        <v>154095</v>
      </c>
      <c r="H58" s="2"/>
      <c r="I58" s="2">
        <v>397145</v>
      </c>
      <c r="J58" s="2"/>
      <c r="K58" s="2">
        <v>126581</v>
      </c>
      <c r="L58" s="2"/>
      <c r="M58" s="2">
        <v>369901</v>
      </c>
    </row>
    <row r="59" spans="1:13" ht="22.2" customHeight="1" thickBot="1">
      <c r="A59" s="54" t="s">
        <v>54</v>
      </c>
      <c r="G59" s="74">
        <f>SUM(G56:G58)</f>
        <v>677799</v>
      </c>
      <c r="H59" s="66"/>
      <c r="I59" s="74">
        <f>SUM(I56:I58)</f>
        <v>597933</v>
      </c>
      <c r="J59" s="66"/>
      <c r="K59" s="74">
        <f>SUM(K56:K58)</f>
        <v>661955</v>
      </c>
      <c r="L59" s="66"/>
      <c r="M59" s="74">
        <f>SUM(M56:M58)</f>
        <v>576344</v>
      </c>
    </row>
    <row r="60" spans="1:13" ht="22.2" customHeight="1" thickTop="1">
      <c r="G60" s="66"/>
      <c r="H60" s="66"/>
      <c r="I60" s="66"/>
      <c r="J60" s="66"/>
      <c r="K60" s="66"/>
      <c r="L60" s="66"/>
      <c r="M60" s="66"/>
    </row>
    <row r="61" spans="1:13" ht="22.2" customHeight="1">
      <c r="A61" s="50" t="s">
        <v>25</v>
      </c>
      <c r="G61" s="68"/>
      <c r="H61" s="66"/>
      <c r="I61" s="68"/>
      <c r="J61" s="66"/>
      <c r="K61" s="66"/>
      <c r="L61" s="66"/>
      <c r="M61" s="66"/>
    </row>
    <row r="62" spans="1:13" ht="22.2" customHeight="1">
      <c r="G62" s="68"/>
      <c r="H62" s="66"/>
      <c r="I62" s="66"/>
      <c r="J62" s="66"/>
      <c r="K62" s="66"/>
      <c r="L62" s="66"/>
      <c r="M62" s="66"/>
    </row>
    <row r="63" spans="1:13" ht="22.2" customHeight="1">
      <c r="G63" s="68"/>
      <c r="H63" s="66"/>
      <c r="I63" s="66"/>
      <c r="J63" s="66"/>
      <c r="K63" s="66"/>
      <c r="L63" s="66"/>
      <c r="M63" s="66"/>
    </row>
    <row r="64" spans="1:13" ht="22.2" customHeight="1">
      <c r="G64" s="68"/>
      <c r="H64" s="66"/>
      <c r="I64" s="66"/>
      <c r="J64" s="66"/>
      <c r="K64" s="66"/>
      <c r="L64" s="66"/>
      <c r="M64" s="66"/>
    </row>
    <row r="65" spans="5:9" ht="22.2" customHeight="1">
      <c r="I65" s="50"/>
    </row>
    <row r="66" spans="5:9" ht="22.2" customHeight="1">
      <c r="I66" s="50"/>
    </row>
    <row r="67" spans="5:9" ht="22.2" customHeight="1">
      <c r="I67" s="50"/>
    </row>
    <row r="68" spans="5:9" ht="22.2" customHeight="1">
      <c r="I68" s="50"/>
    </row>
    <row r="69" spans="5:9" ht="22.2" customHeight="1">
      <c r="E69" s="50"/>
      <c r="F69" s="50"/>
      <c r="G69" s="50"/>
      <c r="I69" s="50"/>
    </row>
  </sheetData>
  <mergeCells count="5">
    <mergeCell ref="A1:M1"/>
    <mergeCell ref="A3:M3"/>
    <mergeCell ref="A36:M36"/>
    <mergeCell ref="A37:M37"/>
    <mergeCell ref="A38:M38"/>
  </mergeCells>
  <printOptions horizontalCentered="1"/>
  <pageMargins left="0.98425196850393704" right="0" top="0.78740157480314998" bottom="0.196850393700787" header="0.196850393700787" footer="0.196850393700787"/>
  <pageSetup paperSize="9" scale="90" firstPageNumber="3" fitToHeight="6" orientation="portrait" useFirstPageNumber="1" r:id="rId1"/>
  <rowBreaks count="3" manualBreakCount="3">
    <brk id="35" max="16383" man="1"/>
    <brk id="94" max="12" man="1"/>
    <brk id="139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362AC7A3C00DE41AEE8EF13922E14CB" ma:contentTypeVersion="11" ma:contentTypeDescription="สร้างเอกสารใหม่" ma:contentTypeScope="" ma:versionID="17e9241e32039c18669974890874fe5a">
  <xsd:schema xmlns:xsd="http://www.w3.org/2001/XMLSchema" xmlns:xs="http://www.w3.org/2001/XMLSchema" xmlns:p="http://schemas.microsoft.com/office/2006/metadata/properties" xmlns:ns2="51a2ad2e-4c33-48c0-ba8f-f6a30da81cc2" xmlns:ns3="7d9868bf-ad44-41a6-8c0f-e6f2ee78a9d4" targetNamespace="http://schemas.microsoft.com/office/2006/metadata/properties" ma:root="true" ma:fieldsID="556219dc3b33fb509598acb8fdd2427e" ns2:_="" ns3:_="">
    <xsd:import namespace="51a2ad2e-4c33-48c0-ba8f-f6a30da81cc2"/>
    <xsd:import namespace="7d9868bf-ad44-41a6-8c0f-e6f2ee78a9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2ad2e-4c33-48c0-ba8f-f6a30da81c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9868bf-ad44-41a6-8c0f-e6f2ee78a9d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a9da80a2-31df-4118-b478-8ceda1ef4730}" ma:internalName="TaxCatchAll" ma:showField="CatchAllData" ma:web="7d9868bf-ad44-41a6-8c0f-e6f2ee78a9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1a2ad2e-4c33-48c0-ba8f-f6a30da81cc2">
      <Terms xmlns="http://schemas.microsoft.com/office/infopath/2007/PartnerControls"/>
    </lcf76f155ced4ddcb4097134ff3c332f>
    <TaxCatchAll xmlns="7d9868bf-ad44-41a6-8c0f-e6f2ee78a9d4" xsi:nil="true"/>
  </documentManagement>
</p:properties>
</file>

<file path=customXml/itemProps1.xml><?xml version="1.0" encoding="utf-8"?>
<ds:datastoreItem xmlns:ds="http://schemas.openxmlformats.org/officeDocument/2006/customXml" ds:itemID="{11B88437-8A84-4A79-8C8F-2D6FD97CEA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a2ad2e-4c33-48c0-ba8f-f6a30da81cc2"/>
    <ds:schemaRef ds:uri="7d9868bf-ad44-41a6-8c0f-e6f2ee78a9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A9E0E2-C4BE-457B-9F13-E5E30D979E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D284FB-59FF-437A-93C5-49FF57F2BFCF}">
  <ds:schemaRefs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dcmitype/"/>
    <ds:schemaRef ds:uri="http://purl.org/dc/terms/"/>
    <ds:schemaRef ds:uri="http://www.w3.org/XML/1998/namespace"/>
    <ds:schemaRef ds:uri="51a2ad2e-4c33-48c0-ba8f-f6a30da81cc2"/>
    <ds:schemaRef ds:uri="7d9868bf-ad44-41a6-8c0f-e6f2ee78a9d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BS-T</vt:lpstr>
      <vt:lpstr>PL-T</vt:lpstr>
      <vt:lpstr>CE(C)</vt:lpstr>
      <vt:lpstr>CE(S)</vt:lpstr>
      <vt:lpstr>CF-T</vt:lpstr>
      <vt:lpstr>'BS-T'!Print_Area</vt:lpstr>
      <vt:lpstr>'CE(C)'!Print_Area</vt:lpstr>
      <vt:lpstr>'CE(S)'!Print_Area</vt:lpstr>
      <vt:lpstr>'PL-T'!Print_Area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Alignment Plc.</dc:title>
  <dc:creator>asukyai</dc:creator>
  <cp:lastModifiedBy>Wanwimon Unanuya</cp:lastModifiedBy>
  <cp:lastPrinted>2026-05-08T04:42:15Z</cp:lastPrinted>
  <dcterms:created xsi:type="dcterms:W3CDTF">2002-04-23T15:36:06Z</dcterms:created>
  <dcterms:modified xsi:type="dcterms:W3CDTF">2026-05-11T09:34:46Z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0x0101004362AC7A3C00DE41AEE8EF13922E14CB</vt:lpwstr>
  </property>
  <property fmtid="{D5CDD505-2E9C-101B-9397-08002B2CF9AE}" pid="3" name="MediaServiceImageTags">
    <vt:lpwstr/>
  </property>
  <property fmtid="{D5CDD505-2E9C-101B-9397-08002B2CF9AE}" pid="4" name="FileName">
    <vt:lpwstr/>
  </property>
</Properties>
</file>