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Business Alignment\2026\Q2'2026\BIZ\"/>
    </mc:Choice>
  </mc:AlternateContent>
  <xr:revisionPtr revIDLastSave="0" documentId="8_{6124AD25-5092-489C-BB39-404888D9433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-E" sheetId="1" r:id="rId1"/>
    <sheet name="PL-E" sheetId="2" r:id="rId2"/>
    <sheet name="CE(C)" sheetId="4" r:id="rId3"/>
    <sheet name="CE(S)" sheetId="5" r:id="rId4"/>
    <sheet name="CF-E" sheetId="6" r:id="rId5"/>
  </sheets>
  <externalReferences>
    <externalReference r:id="rId6"/>
  </externalReferences>
  <definedNames>
    <definedName name="A">#N/A</definedName>
    <definedName name="AAA">#REF!</definedName>
    <definedName name="aaaa">#REF!</definedName>
    <definedName name="AAt" localSheetId="2">[1]งบการเงิน!#REF!</definedName>
    <definedName name="AAt">[1]งบการเงิน!#REF!</definedName>
    <definedName name="At" localSheetId="2">[1]งบการเงิน!#REF!</definedName>
    <definedName name="At">[1]งบการเงิน!#REF!</definedName>
    <definedName name="B" localSheetId="2">[1]งบการเงิน!#REF!</definedName>
    <definedName name="B">[1]งบการเงิน!#REF!</definedName>
    <definedName name="BB">#REF!</definedName>
    <definedName name="C." localSheetId="2">[1]งบการเงิน!#REF!</definedName>
    <definedName name="C.">[1]งบการเงิน!#REF!</definedName>
    <definedName name="CC" localSheetId="2">[1]งบการเงิน!#REF!</definedName>
    <definedName name="CC">[1]งบการเงิน!#REF!</definedName>
    <definedName name="CCt" localSheetId="2">[1]งบการเงิน!#REF!</definedName>
    <definedName name="CCt">[1]งบการเงิน!#REF!</definedName>
    <definedName name="cost">#REF!</definedName>
    <definedName name="Ct" localSheetId="2">[1]งบการเงิน!#REF!</definedName>
    <definedName name="Ct">[1]งบการเงิน!#REF!</definedName>
    <definedName name="DA" localSheetId="2">[1]งบการเงิน!#REF!</definedName>
    <definedName name="DA">[1]งบการเงิน!#REF!</definedName>
    <definedName name="DAAt" localSheetId="2">[1]งบการเงิน!#REF!</definedName>
    <definedName name="DAAt">[1]งบการเงิน!#REF!</definedName>
    <definedName name="DAt" localSheetId="2">[1]งบการเงิน!#REF!</definedName>
    <definedName name="DAt">[1]งบการเงิน!#REF!</definedName>
    <definedName name="_xlnm.Database">#REF!</definedName>
    <definedName name="DC" localSheetId="2">[1]งบการเงิน!#REF!</definedName>
    <definedName name="DC">[1]งบการเงิน!#REF!</definedName>
    <definedName name="DCC" localSheetId="2">[1]งบการเงิน!#REF!</definedName>
    <definedName name="DCC">[1]งบการเงิน!#REF!</definedName>
    <definedName name="DCCt" localSheetId="2">[1]งบการเงิน!#REF!</definedName>
    <definedName name="DCCt">[1]งบการเงิน!#REF!</definedName>
    <definedName name="DCt" localSheetId="2">[1]งบการเงิน!#REF!</definedName>
    <definedName name="DCt">[1]งบการเงิน!#REF!</definedName>
    <definedName name="DEE" localSheetId="2">[1]งบการเงิน!#REF!</definedName>
    <definedName name="DEE">[1]งบการเงิน!#REF!</definedName>
    <definedName name="DFA" localSheetId="2">[1]งบการเงิน!#REF!</definedName>
    <definedName name="DFA">[1]งบการเงิน!#REF!</definedName>
    <definedName name="DGG" localSheetId="2">[1]งบการเงิน!#REF!</definedName>
    <definedName name="DGG">[1]งบการเงิน!#REF!</definedName>
    <definedName name="DII" localSheetId="2">[1]งบการเงิน!#REF!</definedName>
    <definedName name="DII">[1]งบการเงิน!#REF!</definedName>
    <definedName name="DIt" localSheetId="2">[1]งบการเงิน!#REF!</definedName>
    <definedName name="DIt">[1]งบการเงิน!#REF!</definedName>
    <definedName name="DItt" localSheetId="2">[1]งบการเงิน!#REF!</definedName>
    <definedName name="DItt">[1]งบการเงิน!#REF!</definedName>
    <definedName name="DIttt" localSheetId="2">[1]งบการเงิน!#REF!</definedName>
    <definedName name="DIttt">[1]งบการเงิน!#REF!</definedName>
    <definedName name="DNN" localSheetId="2">[1]งบการเงิน!#REF!</definedName>
    <definedName name="DNN">[1]งบการเงิน!#REF!</definedName>
    <definedName name="DOS" localSheetId="2">[1]งบการเงิน!#REF!</definedName>
    <definedName name="DOS">[1]งบการเงิน!#REF!</definedName>
    <definedName name="DRE." localSheetId="2">[1]งบการเงิน!#REF!</definedName>
    <definedName name="DRE.">[1]งบการเงิน!#REF!</definedName>
    <definedName name="DREt" localSheetId="2">[1]งบการเงิน!#REF!</definedName>
    <definedName name="DREt">[1]งบการเงิน!#REF!</definedName>
    <definedName name="DT" localSheetId="2">[1]งบการเงิน!#REF!</definedName>
    <definedName name="DT">[1]งบการเงิน!#REF!</definedName>
    <definedName name="EE" localSheetId="2">[1]งบการเงิน!#REF!</definedName>
    <definedName name="EE">[1]งบการเงิน!#REF!</definedName>
    <definedName name="FA" localSheetId="2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2">[1]งบการเงิน!#REF!</definedName>
    <definedName name="GG">[1]งบการเงิน!#REF!</definedName>
    <definedName name="II" localSheetId="2">[1]งบการเงิน!#REF!</definedName>
    <definedName name="II">[1]งบการเงิน!#REF!</definedName>
    <definedName name="It" localSheetId="2">[1]งบการเงิน!#REF!</definedName>
    <definedName name="It">[1]งบการเงิน!#REF!</definedName>
    <definedName name="Itt" localSheetId="2">[1]งบการเงิน!#REF!</definedName>
    <definedName name="Itt">[1]งบการเงิน!#REF!</definedName>
    <definedName name="Ittt" localSheetId="2">[1]งบการเงิน!#REF!</definedName>
    <definedName name="Ittt">[1]งบการเงิน!#REF!</definedName>
    <definedName name="L">#REF!</definedName>
    <definedName name="LL">#REF!</definedName>
    <definedName name="NN" localSheetId="2">[1]งบการเงิน!#REF!</definedName>
    <definedName name="NN">[1]งบการเงิน!#REF!</definedName>
    <definedName name="OHC1_6">#N/A</definedName>
    <definedName name="OHR1_6">#N/A</definedName>
    <definedName name="OS" localSheetId="2">[1]งบการเงิน!#REF!</definedName>
    <definedName name="OS">[1]งบการเงิน!#REF!</definedName>
    <definedName name="_xlnm.Print_Area" localSheetId="0">'BS-E'!$A$1:$L$101</definedName>
    <definedName name="_xlnm.Print_Area" localSheetId="2">'CE(C)'!$A$1:$Z$28</definedName>
    <definedName name="_xlnm.Print_Area" localSheetId="3">'CE(S)'!$A$1:$U$27</definedName>
    <definedName name="_xlnm.Print_Area" localSheetId="4">'CF-E'!$A$1:$K$65</definedName>
    <definedName name="_xlnm.Print_Area" localSheetId="1">'PL-E'!$A$1:$L$135</definedName>
    <definedName name="_xlnm.Print_Area">#REF!</definedName>
    <definedName name="PRINT_AREA_MI">#REF!</definedName>
    <definedName name="PTAX">'[1]cash flow 2'!$G$56</definedName>
    <definedName name="RE" localSheetId="2">[1]งบการเงิน!#REF!</definedName>
    <definedName name="RE">[1]งบการเงิน!#REF!</definedName>
    <definedName name="REt" localSheetId="2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2">[1]งบการเงิน!#REF!</definedName>
    <definedName name="T">[1]งบการเงิน!#REF!</definedName>
    <definedName name="Unreailzed">'[1]cash flow 2'!$G$30</definedName>
    <definedName name="XA" localSheetId="2">[1]งบการเงิน!#REF!</definedName>
    <definedName name="XA">[1]งบการเงิน!#REF!</definedName>
    <definedName name="XAAt" localSheetId="2">[1]งบการเงิน!#REF!</definedName>
    <definedName name="XAAt">[1]งบการเงิน!#REF!</definedName>
    <definedName name="XAt" localSheetId="2">[1]งบการเงิน!#REF!</definedName>
    <definedName name="XAt">[1]งบการเงิน!#REF!</definedName>
    <definedName name="XC" localSheetId="2">[1]งบการเงิน!#REF!</definedName>
    <definedName name="XC">[1]งบการเงิน!#REF!</definedName>
    <definedName name="XCC" localSheetId="2">[1]งบการเงิน!#REF!</definedName>
    <definedName name="XCC">[1]งบการเงิน!#REF!</definedName>
    <definedName name="XCCt" localSheetId="2">[1]งบการเงิน!#REF!</definedName>
    <definedName name="XCCt">[1]งบการเงิน!#REF!</definedName>
    <definedName name="XCt" localSheetId="2">[1]งบการเงิน!#REF!</definedName>
    <definedName name="XCt">[1]งบการเงิน!#REF!</definedName>
    <definedName name="XEE" localSheetId="2">[1]งบการเงิน!#REF!</definedName>
    <definedName name="XEE">[1]งบการเงิน!#REF!</definedName>
    <definedName name="XFA" localSheetId="2">[1]งบการเงิน!#REF!</definedName>
    <definedName name="XFA">[1]งบการเงิน!#REF!</definedName>
    <definedName name="XGG" localSheetId="2">[1]งบการเงิน!#REF!</definedName>
    <definedName name="XGG">[1]งบการเงิน!#REF!</definedName>
    <definedName name="XII" localSheetId="2">[1]งบการเงิน!#REF!</definedName>
    <definedName name="XII">[1]งบการเงิน!#REF!</definedName>
    <definedName name="XIt" localSheetId="2">[1]งบการเงิน!#REF!</definedName>
    <definedName name="XIt">[1]งบการเงิน!#REF!</definedName>
    <definedName name="Xitt" localSheetId="2">[1]งบการเงิน!#REF!</definedName>
    <definedName name="Xitt">[1]งบการเงิน!#REF!</definedName>
    <definedName name="XIttt" localSheetId="2">[1]งบการเงิน!#REF!</definedName>
    <definedName name="XIttt">[1]งบการเงิน!#REF!</definedName>
    <definedName name="XNN" localSheetId="2">[1]งบการเงิน!#REF!</definedName>
    <definedName name="XNN">[1]งบการเงิน!#REF!</definedName>
    <definedName name="XOS" localSheetId="2">[1]งบการเงิน!#REF!</definedName>
    <definedName name="XOS">[1]งบการเงิน!#REF!</definedName>
    <definedName name="XRE" localSheetId="2">[1]งบการเงิน!#REF!</definedName>
    <definedName name="XRE">[1]งบการเงิน!#REF!</definedName>
    <definedName name="XREt" localSheetId="2">[1]งบการเงิน!#REF!</definedName>
    <definedName name="XREt">[1]งบการเงิน!#REF!</definedName>
    <definedName name="XT" localSheetId="2">[1]งบการเงิน!#REF!</definedName>
    <definedName name="XT">[1]งบการเงิน!#REF!</definedName>
    <definedName name="Z_0144D122_F831_48BB_9769_FF00B5DA2A5E_.wvu.PrintArea" localSheetId="0" hidden="1">'BS-E'!$A$1:$K$101</definedName>
    <definedName name="Z_0144D122_F831_48BB_9769_FF00B5DA2A5E_.wvu.PrintArea" localSheetId="4" hidden="1">'CF-E'!$A$1:$K$65</definedName>
    <definedName name="Z_0144D122_F831_48BB_9769_FF00B5DA2A5E_.wvu.PrintArea" localSheetId="1" hidden="1">'PL-E'!$A$1:$K$67</definedName>
    <definedName name="Z_023F4730_2179_4D0D_B719_7191D84F277B_.wvu.PrintArea" localSheetId="0" hidden="1">'BS-E'!$A$1:$L$101</definedName>
    <definedName name="Z_023F4730_2179_4D0D_B719_7191D84F277B_.wvu.PrintArea" localSheetId="4" hidden="1">'CF-E'!$A$1:$K$65</definedName>
    <definedName name="Z_023F4730_2179_4D0D_B719_7191D84F277B_.wvu.PrintArea" localSheetId="1" hidden="1">'PL-E'!$A$1:$K$67</definedName>
    <definedName name="Z_023F4730_2179_4D0D_B719_7191D84F277B_.wvu.Rows" localSheetId="4" hidden="1">'CF-E'!#REF!,'CF-E'!$52:$52,'CF-E'!#REF!</definedName>
    <definedName name="Z_023F4730_2179_4D0D_B719_7191D84F277B_.wvu.Rows" localSheetId="1" hidden="1">'PL-E'!#REF!,'PL-E'!#REF!,'PL-E'!#REF!</definedName>
    <definedName name="Z_08340C77_1C75_452B_8BFD_EA15DA9C8720_.wvu.PrintArea" localSheetId="0" hidden="1">'BS-E'!$A$1:$K$101</definedName>
    <definedName name="Z_08340C77_1C75_452B_8BFD_EA15DA9C8720_.wvu.PrintArea" localSheetId="4" hidden="1">'CF-E'!$A$1:$K$65</definedName>
    <definedName name="Z_08340C77_1C75_452B_8BFD_EA15DA9C8720_.wvu.PrintArea" localSheetId="1" hidden="1">'PL-E'!$A$1:$K$67</definedName>
    <definedName name="Z_18454DAE_2AEC_4A66_BBA4_F9AA49AAB4EA_.wvu.PrintArea" localSheetId="0" hidden="1">'BS-E'!$A$1:$K$101</definedName>
    <definedName name="Z_18454DAE_2AEC_4A66_BBA4_F9AA49AAB4EA_.wvu.PrintArea" localSheetId="4" hidden="1">'CF-E'!$A$1:$K$65</definedName>
    <definedName name="Z_18454DAE_2AEC_4A66_BBA4_F9AA49AAB4EA_.wvu.PrintArea" localSheetId="1" hidden="1">'PL-E'!$A$1:$K$67</definedName>
    <definedName name="Z_37BBAE70_E97C_4D8A_9A9C_83B0AE08F6C9_.wvu.PrintArea" localSheetId="0" hidden="1">'BS-E'!$A$1:$K$101</definedName>
    <definedName name="Z_37BBAE70_E97C_4D8A_9A9C_83B0AE08F6C9_.wvu.PrintArea" localSheetId="4" hidden="1">'CF-E'!$A$1:$K$65</definedName>
    <definedName name="Z_37BBAE70_E97C_4D8A_9A9C_83B0AE08F6C9_.wvu.PrintArea" localSheetId="1" hidden="1">'PL-E'!$A$1:$K$67</definedName>
    <definedName name="Z_5E627BFD_5668_42E5_92A7_A05D2BA7868A_.wvu.PrintArea" localSheetId="0" hidden="1">'BS-E'!$A$1:$K$101</definedName>
    <definedName name="Z_5E627BFD_5668_42E5_92A7_A05D2BA7868A_.wvu.PrintArea" localSheetId="4" hidden="1">'CF-E'!$A$1:$K$65</definedName>
    <definedName name="Z_5E627BFD_5668_42E5_92A7_A05D2BA7868A_.wvu.PrintArea" localSheetId="1" hidden="1">'PL-E'!$A$1:$K$67</definedName>
    <definedName name="Z_6E56CEC2_2B2B_436F_BD5F_D3ACD5F16EC0_.wvu.PrintArea" localSheetId="0" hidden="1">'BS-E'!$A$1:$K$101</definedName>
    <definedName name="Z_6E56CEC2_2B2B_436F_BD5F_D3ACD5F16EC0_.wvu.PrintArea" localSheetId="4" hidden="1">'CF-E'!$A$1:$K$65</definedName>
    <definedName name="Z_6E56CEC2_2B2B_436F_BD5F_D3ACD5F16EC0_.wvu.PrintArea" localSheetId="1" hidden="1">'PL-E'!$A$1:$K$67</definedName>
    <definedName name="Z_83882583_C7D4_4041_8E95_6C13F63A234B_.wvu.PrintArea" localSheetId="0" hidden="1">'BS-E'!$A$1:$K$101</definedName>
    <definedName name="Z_83882583_C7D4_4041_8E95_6C13F63A234B_.wvu.PrintArea" localSheetId="4" hidden="1">'CF-E'!$A$1:$K$65</definedName>
    <definedName name="Z_83882583_C7D4_4041_8E95_6C13F63A234B_.wvu.PrintArea" localSheetId="1" hidden="1">'PL-E'!$A$1:$K$67</definedName>
    <definedName name="Z_84088247_C29F_4E81_B9E2_A7314148D0E3_.wvu.PrintArea" localSheetId="0" hidden="1">'BS-E'!$A$1:$K$101</definedName>
    <definedName name="Z_84088247_C29F_4E81_B9E2_A7314148D0E3_.wvu.PrintArea" localSheetId="4" hidden="1">'CF-E'!$A$1:$K$65</definedName>
    <definedName name="Z_84088247_C29F_4E81_B9E2_A7314148D0E3_.wvu.PrintArea" localSheetId="1" hidden="1">'PL-E'!$A$1:$K$67</definedName>
    <definedName name="Z_9E28E2C1_EBDE_4E8B_9153_F79D521656F8_.wvu.PrintArea" localSheetId="0" hidden="1">'BS-E'!$A$1:$K$101</definedName>
    <definedName name="Z_9E28E2C1_EBDE_4E8B_9153_F79D521656F8_.wvu.PrintArea" localSheetId="4" hidden="1">'CF-E'!$A$1:$K$65</definedName>
    <definedName name="Z_9E28E2C1_EBDE_4E8B_9153_F79D521656F8_.wvu.PrintArea" localSheetId="1" hidden="1">'PL-E'!$A$1:$K$67</definedName>
    <definedName name="Z_E3B21D34_B332_4DE1_963E_397A0EA34282_.wvu.PrintArea" localSheetId="0" hidden="1">'BS-E'!$A$1:$K$101</definedName>
    <definedName name="Z_E3B21D34_B332_4DE1_963E_397A0EA34282_.wvu.PrintArea" localSheetId="4" hidden="1">'CF-E'!$A$1:$K$65</definedName>
    <definedName name="Z_E3B21D34_B332_4DE1_963E_397A0EA34282_.wvu.PrintArea" localSheetId="1" hidden="1">'PL-E'!$A$1:$K$67</definedName>
    <definedName name="Z_E3F903E9_EA62_4CF7_9CD6_24B2F525F781_.wvu.PrintArea" localSheetId="0" hidden="1">'BS-E'!$A$1:$K$101</definedName>
    <definedName name="Z_E3F903E9_EA62_4CF7_9CD6_24B2F525F781_.wvu.PrintArea" localSheetId="4" hidden="1">'CF-E'!$A$1:$K$65</definedName>
    <definedName name="Z_E3F903E9_EA62_4CF7_9CD6_24B2F525F781_.wvu.PrintArea" localSheetId="1" hidden="1">'PL-E'!$A$1:$K$67</definedName>
    <definedName name="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9" i="2" l="1"/>
  <c r="I54" i="2"/>
  <c r="I51" i="2"/>
  <c r="I122" i="2" l="1"/>
  <c r="G60" i="2"/>
  <c r="E60" i="2"/>
  <c r="T22" i="5" l="1"/>
  <c r="E49" i="6" l="1"/>
  <c r="Y23" i="4"/>
  <c r="U23" i="4"/>
  <c r="Y21" i="4"/>
  <c r="U21" i="4"/>
  <c r="S22" i="4"/>
  <c r="S21" i="4"/>
  <c r="S23" i="4"/>
  <c r="E92" i="2"/>
  <c r="E83" i="2"/>
  <c r="E25" i="2"/>
  <c r="E16" i="2"/>
  <c r="E26" i="2" l="1"/>
  <c r="E30" i="2" s="1"/>
  <c r="E93" i="2"/>
  <c r="E97" i="2" s="1"/>
  <c r="E53" i="1" l="1"/>
  <c r="G53" i="1"/>
  <c r="I53" i="1"/>
  <c r="K116" i="2"/>
  <c r="K117" i="2" s="1"/>
  <c r="I116" i="2"/>
  <c r="I117" i="2" s="1"/>
  <c r="G116" i="2"/>
  <c r="G117" i="2" s="1"/>
  <c r="E116" i="2"/>
  <c r="E117" i="2" s="1"/>
  <c r="K48" i="2"/>
  <c r="K49" i="2" s="1"/>
  <c r="I48" i="2"/>
  <c r="I49" i="2" s="1"/>
  <c r="G48" i="2"/>
  <c r="G49" i="2" s="1"/>
  <c r="E48" i="2"/>
  <c r="E49" i="2" s="1"/>
  <c r="T24" i="5" l="1"/>
  <c r="T20" i="5"/>
  <c r="R24" i="5"/>
  <c r="R22" i="5"/>
  <c r="R21" i="5"/>
  <c r="R23" i="5" s="1"/>
  <c r="R20" i="5"/>
  <c r="K90" i="1" s="1"/>
  <c r="R13" i="5"/>
  <c r="T13" i="5"/>
  <c r="G90" i="1"/>
  <c r="G49" i="6"/>
  <c r="I49" i="6"/>
  <c r="K49" i="6"/>
  <c r="G56" i="6"/>
  <c r="I56" i="6"/>
  <c r="K56" i="6"/>
  <c r="P18" i="5"/>
  <c r="N18" i="5"/>
  <c r="L18" i="5"/>
  <c r="J18" i="5"/>
  <c r="H18" i="5"/>
  <c r="F18" i="5"/>
  <c r="T17" i="5"/>
  <c r="R17" i="5"/>
  <c r="R18" i="5" s="1"/>
  <c r="T16" i="5"/>
  <c r="R16" i="5"/>
  <c r="P16" i="5"/>
  <c r="N16" i="5"/>
  <c r="L16" i="5"/>
  <c r="J16" i="5"/>
  <c r="H16" i="5"/>
  <c r="F16" i="5"/>
  <c r="T15" i="5"/>
  <c r="R15" i="5"/>
  <c r="T14" i="5"/>
  <c r="R14" i="5"/>
  <c r="T18" i="5"/>
  <c r="P25" i="5"/>
  <c r="N25" i="5"/>
  <c r="P23" i="5"/>
  <c r="N23" i="5"/>
  <c r="R25" i="5" l="1"/>
  <c r="I90" i="1" s="1"/>
  <c r="Q21" i="4"/>
  <c r="U14" i="4"/>
  <c r="S18" i="4"/>
  <c r="S19" i="4" s="1"/>
  <c r="S16" i="4"/>
  <c r="S15" i="4"/>
  <c r="S14" i="4"/>
  <c r="O17" i="4"/>
  <c r="Q17" i="4"/>
  <c r="Q26" i="4"/>
  <c r="Q24" i="4"/>
  <c r="Q19" i="4"/>
  <c r="S17" i="4"/>
  <c r="G83" i="2"/>
  <c r="I83" i="2"/>
  <c r="K83" i="2"/>
  <c r="G92" i="2"/>
  <c r="I92" i="2"/>
  <c r="K92" i="2"/>
  <c r="G16" i="2"/>
  <c r="I16" i="2"/>
  <c r="K16" i="2"/>
  <c r="I25" i="2"/>
  <c r="G25" i="2"/>
  <c r="K25" i="2"/>
  <c r="K53" i="1"/>
  <c r="K17" i="1"/>
  <c r="I17" i="1"/>
  <c r="G17" i="1"/>
  <c r="K74" i="1"/>
  <c r="G74" i="1"/>
  <c r="K41" i="1"/>
  <c r="G41" i="1"/>
  <c r="K6" i="1"/>
  <c r="G6" i="1"/>
  <c r="I74" i="1"/>
  <c r="E74" i="1"/>
  <c r="I41" i="1"/>
  <c r="E41" i="1"/>
  <c r="I6" i="1"/>
  <c r="E6" i="1"/>
  <c r="G26" i="2" l="1"/>
  <c r="G30" i="2" s="1"/>
  <c r="K26" i="2"/>
  <c r="K30" i="2" s="1"/>
  <c r="G93" i="2"/>
  <c r="G97" i="2" s="1"/>
  <c r="K93" i="2"/>
  <c r="K97" i="2" s="1"/>
  <c r="I93" i="2"/>
  <c r="I97" i="2" s="1"/>
  <c r="I26" i="2"/>
  <c r="I30" i="2" s="1"/>
  <c r="E56" i="6"/>
  <c r="W22" i="4"/>
  <c r="J25" i="5" l="1"/>
  <c r="H25" i="5"/>
  <c r="F25" i="5"/>
  <c r="W26" i="4"/>
  <c r="K26" i="4"/>
  <c r="I26" i="4"/>
  <c r="G26" i="4"/>
  <c r="E26" i="4"/>
  <c r="E19" i="4"/>
  <c r="W19" i="4"/>
  <c r="M19" i="4"/>
  <c r="K19" i="4"/>
  <c r="I19" i="4"/>
  <c r="G19" i="4"/>
  <c r="U18" i="4"/>
  <c r="I99" i="2"/>
  <c r="L21" i="5" s="1"/>
  <c r="E99" i="2"/>
  <c r="E119" i="2" s="1"/>
  <c r="E129" i="2" s="1"/>
  <c r="E127" i="2" s="1"/>
  <c r="S25" i="4" l="1"/>
  <c r="U25" i="4" s="1"/>
  <c r="T21" i="5"/>
  <c r="T23" i="5" s="1"/>
  <c r="I119" i="2"/>
  <c r="U15" i="4"/>
  <c r="L25" i="5"/>
  <c r="E9" i="6"/>
  <c r="I9" i="6"/>
  <c r="I21" i="6" s="1"/>
  <c r="I31" i="6" s="1"/>
  <c r="Y18" i="4"/>
  <c r="E124" i="2"/>
  <c r="E122" i="2" s="1"/>
  <c r="E133" i="2" s="1"/>
  <c r="I127" i="2" l="1"/>
  <c r="I133" i="2"/>
  <c r="T25" i="5"/>
  <c r="Y15" i="4"/>
  <c r="Y25" i="4"/>
  <c r="M22" i="4"/>
  <c r="U22" i="4" s="1"/>
  <c r="G99" i="2"/>
  <c r="G119" i="2" s="1"/>
  <c r="G129" i="2" s="1"/>
  <c r="G127" i="2" s="1"/>
  <c r="G9" i="6"/>
  <c r="G21" i="6" s="1"/>
  <c r="G31" i="6" s="1"/>
  <c r="K99" i="2"/>
  <c r="K119" i="2" s="1"/>
  <c r="K9" i="6"/>
  <c r="K21" i="6" s="1"/>
  <c r="K31" i="6" s="1"/>
  <c r="G124" i="2"/>
  <c r="G122" i="2" s="1"/>
  <c r="G133" i="2" s="1"/>
  <c r="K127" i="2" l="1"/>
  <c r="K122" i="2"/>
  <c r="K133" i="2" s="1"/>
  <c r="M26" i="4"/>
  <c r="E17" i="1"/>
  <c r="E32" i="2" l="1"/>
  <c r="E56" i="2" l="1"/>
  <c r="E51" i="2"/>
  <c r="K61" i="1"/>
  <c r="G30" i="1"/>
  <c r="I83" i="1"/>
  <c r="I88" i="1"/>
  <c r="I84" i="1"/>
  <c r="J23" i="5"/>
  <c r="H23" i="5"/>
  <c r="F23" i="5"/>
  <c r="E24" i="4"/>
  <c r="E92" i="1"/>
  <c r="E88" i="1"/>
  <c r="E86" i="1"/>
  <c r="E84" i="1"/>
  <c r="E83" i="1"/>
  <c r="W24" i="4"/>
  <c r="K24" i="4"/>
  <c r="I24" i="4"/>
  <c r="G24" i="4"/>
  <c r="W17" i="4"/>
  <c r="M17" i="4"/>
  <c r="K17" i="4"/>
  <c r="I17" i="4"/>
  <c r="G17" i="4"/>
  <c r="E17" i="4"/>
  <c r="K89" i="1"/>
  <c r="K88" i="1"/>
  <c r="K84" i="1"/>
  <c r="K83" i="1"/>
  <c r="G92" i="1"/>
  <c r="G89" i="1"/>
  <c r="G88" i="1"/>
  <c r="G86" i="1"/>
  <c r="G84" i="1"/>
  <c r="G83" i="1"/>
  <c r="K30" i="1"/>
  <c r="E30" i="1"/>
  <c r="E31" i="1" s="1"/>
  <c r="I30" i="1"/>
  <c r="G61" i="1"/>
  <c r="E61" i="1"/>
  <c r="I61" i="1"/>
  <c r="G32" i="2"/>
  <c r="G51" i="2" s="1"/>
  <c r="K91" i="1" l="1"/>
  <c r="K93" i="1" s="1"/>
  <c r="G91" i="1"/>
  <c r="G93" i="1" s="1"/>
  <c r="O19" i="4"/>
  <c r="Y14" i="4"/>
  <c r="U16" i="4"/>
  <c r="U17" i="4" s="1"/>
  <c r="E62" i="1"/>
  <c r="G56" i="2"/>
  <c r="G54" i="2" s="1"/>
  <c r="K31" i="1"/>
  <c r="G62" i="1"/>
  <c r="G31" i="1"/>
  <c r="I31" i="1"/>
  <c r="K62" i="1"/>
  <c r="E21" i="6"/>
  <c r="E31" i="6" s="1"/>
  <c r="I32" i="2"/>
  <c r="I62" i="1"/>
  <c r="K32" i="2"/>
  <c r="K51" i="2" s="1"/>
  <c r="K54" i="2" s="1"/>
  <c r="K59" i="2" s="1"/>
  <c r="G65" i="2" l="1"/>
  <c r="G59" i="2"/>
  <c r="G61" i="2" s="1"/>
  <c r="Y16" i="4"/>
  <c r="Y17" i="4" s="1"/>
  <c r="U19" i="4"/>
  <c r="E33" i="6"/>
  <c r="K94" i="1"/>
  <c r="G33" i="6"/>
  <c r="G57" i="6" s="1"/>
  <c r="G60" i="6" s="1"/>
  <c r="E54" i="2"/>
  <c r="G94" i="1"/>
  <c r="I65" i="2"/>
  <c r="K65" i="2"/>
  <c r="E65" i="2" l="1"/>
  <c r="E59" i="2"/>
  <c r="E61" i="2" s="1"/>
  <c r="Y19" i="4"/>
  <c r="E57" i="6"/>
  <c r="E60" i="6" s="1"/>
  <c r="K33" i="6"/>
  <c r="K57" i="6" s="1"/>
  <c r="K60" i="6" s="1"/>
  <c r="I33" i="6"/>
  <c r="I57" i="6" s="1"/>
  <c r="I60" i="6" s="1"/>
  <c r="L23" i="5"/>
  <c r="I89" i="1"/>
  <c r="O26" i="4" l="1"/>
  <c r="I91" i="1"/>
  <c r="I93" i="1" s="1"/>
  <c r="I94" i="1" s="1"/>
  <c r="E89" i="1"/>
  <c r="M24" i="4"/>
  <c r="O24" i="4"/>
  <c r="S24" i="4" l="1"/>
  <c r="S26" i="4"/>
  <c r="E90" i="1" s="1"/>
  <c r="E91" i="1" s="1"/>
  <c r="E93" i="1" s="1"/>
  <c r="E94" i="1" s="1"/>
  <c r="U24" i="4" l="1"/>
  <c r="U26" i="4"/>
  <c r="Y22" i="4"/>
  <c r="Y26" i="4" l="1"/>
  <c r="Y24" i="4"/>
</calcChain>
</file>

<file path=xl/sharedStrings.xml><?xml version="1.0" encoding="utf-8"?>
<sst xmlns="http://schemas.openxmlformats.org/spreadsheetml/2006/main" count="376" uniqueCount="205">
  <si>
    <t>Directors</t>
  </si>
  <si>
    <t>The accompanying notes are an integral part of the financial statements.</t>
  </si>
  <si>
    <t>Total liabilities and shareholders' equity</t>
  </si>
  <si>
    <t>Total shareholders' equity</t>
  </si>
  <si>
    <t>Equity attributable to owners of the Company</t>
  </si>
  <si>
    <t xml:space="preserve">   Unappropriated </t>
  </si>
  <si>
    <t xml:space="preserve">   Appropriated - statutory reserve</t>
  </si>
  <si>
    <t xml:space="preserve">Retained earnings </t>
  </si>
  <si>
    <t xml:space="preserve">   Registered</t>
  </si>
  <si>
    <t>Share capital</t>
  </si>
  <si>
    <t>Shareholders' equity</t>
  </si>
  <si>
    <t>Liabilities and shareholders' equity (continued)</t>
  </si>
  <si>
    <t>but reviewed)</t>
  </si>
  <si>
    <t>(Audited)</t>
  </si>
  <si>
    <t>(Unaudited</t>
  </si>
  <si>
    <t>Note</t>
  </si>
  <si>
    <t>Separate financial statements</t>
  </si>
  <si>
    <t>Consolidated financial statements</t>
  </si>
  <si>
    <t>(Unit: Thousand Baht)</t>
  </si>
  <si>
    <t>Total liabilities</t>
  </si>
  <si>
    <t>Total non-current liabilities</t>
  </si>
  <si>
    <t>Non-current liabilities</t>
  </si>
  <si>
    <t>Total current liabilities</t>
  </si>
  <si>
    <t>Income tax payable</t>
  </si>
  <si>
    <t>Current liabilities</t>
  </si>
  <si>
    <t>Liabilities and shareholders' equity</t>
  </si>
  <si>
    <t>Total assets</t>
  </si>
  <si>
    <t>Total non-current assets</t>
  </si>
  <si>
    <t>Right-of-use assets</t>
  </si>
  <si>
    <t>Non-current assets</t>
  </si>
  <si>
    <t>Total current assets</t>
  </si>
  <si>
    <t>Other current financial assets</t>
  </si>
  <si>
    <t>Cash and cash equivalents</t>
  </si>
  <si>
    <t>Current assets</t>
  </si>
  <si>
    <t>Assets</t>
  </si>
  <si>
    <t xml:space="preserve">Cash flows from financing activities </t>
  </si>
  <si>
    <t xml:space="preserve">Cash flows from investing activities </t>
  </si>
  <si>
    <t>(Unaudited but reviewed)</t>
  </si>
  <si>
    <t xml:space="preserve">   Inventories</t>
  </si>
  <si>
    <t xml:space="preserve">   operating assets and liabilities</t>
  </si>
  <si>
    <t>Profit from operating activities before changes in</t>
  </si>
  <si>
    <t xml:space="preserve">Cash flows from operating activities </t>
  </si>
  <si>
    <t>Equity holders of the Company</t>
  </si>
  <si>
    <t>Profit attributable to:</t>
  </si>
  <si>
    <t>Finance cost</t>
  </si>
  <si>
    <t>Total expenses</t>
  </si>
  <si>
    <t>Administrative expenses</t>
  </si>
  <si>
    <t>Expenses</t>
  </si>
  <si>
    <t>Total revenues</t>
  </si>
  <si>
    <t>Other income</t>
  </si>
  <si>
    <t>Revenue from hospital operations</t>
  </si>
  <si>
    <t>Revenues</t>
  </si>
  <si>
    <t>equity</t>
  </si>
  <si>
    <t>Unappropriated</t>
  </si>
  <si>
    <t>share capital</t>
  </si>
  <si>
    <t>shareholders'</t>
  </si>
  <si>
    <t>Total</t>
  </si>
  <si>
    <t>Retained earnings</t>
  </si>
  <si>
    <t xml:space="preserve">Inventories </t>
  </si>
  <si>
    <t>Investment in subsidiary</t>
  </si>
  <si>
    <t xml:space="preserve">Property, plant and equipment </t>
  </si>
  <si>
    <t>Intangible assets</t>
  </si>
  <si>
    <t>Deferred tax assets</t>
  </si>
  <si>
    <t xml:space="preserve">Other non-current assets </t>
  </si>
  <si>
    <t xml:space="preserve">Current portion of lease liabilities </t>
  </si>
  <si>
    <t xml:space="preserve">Revenue from sales of goods </t>
  </si>
  <si>
    <t>Revenue from rendering of services</t>
  </si>
  <si>
    <t xml:space="preserve">Non-controlling </t>
  </si>
  <si>
    <t>Share premium</t>
  </si>
  <si>
    <t>paid-up</t>
  </si>
  <si>
    <t>Issued and</t>
  </si>
  <si>
    <t>Total comprehensive income for the period</t>
  </si>
  <si>
    <t xml:space="preserve">Consolidated financial statements </t>
  </si>
  <si>
    <t xml:space="preserve">Separate financial statements </t>
  </si>
  <si>
    <t>Profit or loss:</t>
  </si>
  <si>
    <t>Selling and distribution expenses</t>
  </si>
  <si>
    <t xml:space="preserve">Operating profit </t>
  </si>
  <si>
    <t>Profit before income tax expenses</t>
  </si>
  <si>
    <t>Income tax expenses</t>
  </si>
  <si>
    <t>Profit for the period</t>
  </si>
  <si>
    <t>Non-controlling interests of the subsidiary</t>
  </si>
  <si>
    <t>Other comprehensive income:</t>
  </si>
  <si>
    <t xml:space="preserve"> Total equity  </t>
  </si>
  <si>
    <t>interests of</t>
  </si>
  <si>
    <t>the subsidiary</t>
  </si>
  <si>
    <t>Appropriated -</t>
  </si>
  <si>
    <t>statutory reserve</t>
  </si>
  <si>
    <t xml:space="preserve">Profit before tax </t>
  </si>
  <si>
    <t xml:space="preserve">Adjustments to reconcile profit before tax </t>
  </si>
  <si>
    <t xml:space="preserve">   to net cash provided by (paid from) operating activities </t>
  </si>
  <si>
    <t xml:space="preserve">   Depreciation and amortisation </t>
  </si>
  <si>
    <t xml:space="preserve">   Finance income</t>
  </si>
  <si>
    <t xml:space="preserve">   Finance cost</t>
  </si>
  <si>
    <t>Operating assets (increase) decrease</t>
  </si>
  <si>
    <t xml:space="preserve">Operating liabilities increase (decrease) </t>
  </si>
  <si>
    <t>Cash and cash equivalents at beginning of period</t>
  </si>
  <si>
    <t>Cash and cash equivalents at end of period</t>
  </si>
  <si>
    <t>Acquisition of equipment and intangible assets</t>
  </si>
  <si>
    <t>attributable to owners</t>
  </si>
  <si>
    <t xml:space="preserve">   Cash paid for corporate income tax</t>
  </si>
  <si>
    <t>Cash received from interest income</t>
  </si>
  <si>
    <t>Cash paid for interest expenses</t>
  </si>
  <si>
    <t>Cash paid for principal portion of lease liabilities</t>
  </si>
  <si>
    <t>Other current assets</t>
  </si>
  <si>
    <t>Business Alignment Public Company Limited and its subsidiary</t>
  </si>
  <si>
    <t>-</t>
  </si>
  <si>
    <t>Gain on exchange</t>
  </si>
  <si>
    <t>Cost of sales of goods</t>
  </si>
  <si>
    <t>Cost of rendering of services</t>
  </si>
  <si>
    <t>Cost of hospital operations</t>
  </si>
  <si>
    <t>Other comprehensive income for the period</t>
  </si>
  <si>
    <t xml:space="preserve"> of the Company</t>
  </si>
  <si>
    <t xml:space="preserve">   Other current assets</t>
  </si>
  <si>
    <t>Basic earnings per share</t>
  </si>
  <si>
    <t xml:space="preserve">  Profit attributable to equity holders of the Company</t>
  </si>
  <si>
    <t>Earnings per share</t>
  </si>
  <si>
    <t xml:space="preserve">Share premium </t>
  </si>
  <si>
    <t>(Unit: Thousand Baht, except earnings per share expressed in Baht)</t>
  </si>
  <si>
    <t xml:space="preserve">shareholding  </t>
  </si>
  <si>
    <t>in subsidiary</t>
  </si>
  <si>
    <t>Other current financial liabilities</t>
  </si>
  <si>
    <t>Deficit on changes in percentage</t>
  </si>
  <si>
    <t xml:space="preserve">   of shareholding in subsidiary</t>
  </si>
  <si>
    <t xml:space="preserve">      660,000,000 ordinary shares of Baht 0.5 each</t>
  </si>
  <si>
    <t xml:space="preserve">      600,734,989 ordinary shares of Baht 0.5 each</t>
  </si>
  <si>
    <t>Loss on exchange</t>
  </si>
  <si>
    <t>Net foreign exchange difference</t>
  </si>
  <si>
    <t>Restricted bank deposits</t>
  </si>
  <si>
    <t xml:space="preserve">   Unrealised loss on exchange</t>
  </si>
  <si>
    <t>Balance as at 1 January 2025</t>
  </si>
  <si>
    <t>Trade and other current receivables</t>
  </si>
  <si>
    <t>Current portion of financial lease receivable</t>
  </si>
  <si>
    <t>Non-current provision for employee benefits</t>
  </si>
  <si>
    <t>Construction revenue</t>
  </si>
  <si>
    <t>Cost of construction</t>
  </si>
  <si>
    <t>Finance income</t>
  </si>
  <si>
    <t>Investment in associate</t>
  </si>
  <si>
    <t>Share of loss from investment in associate</t>
  </si>
  <si>
    <t>Net cash flows from (used in) financing activities</t>
  </si>
  <si>
    <t xml:space="preserve">   current portion</t>
  </si>
  <si>
    <t>Current portion of long-term loans</t>
  </si>
  <si>
    <t>Long-term loans - net of current portion</t>
  </si>
  <si>
    <t xml:space="preserve">   Provision</t>
  </si>
  <si>
    <t>Cash flows from (used in) operating activities</t>
  </si>
  <si>
    <t>Other current provisions</t>
  </si>
  <si>
    <t>Lease liabilities - net of current portion</t>
  </si>
  <si>
    <t>Other non-current provisions</t>
  </si>
  <si>
    <t xml:space="preserve">   Trade and other current receivables</t>
  </si>
  <si>
    <t xml:space="preserve">Financial lease receivable - net of </t>
  </si>
  <si>
    <t>Trade and other current payables</t>
  </si>
  <si>
    <t>Trade and other non-current payables</t>
  </si>
  <si>
    <t xml:space="preserve">   Issued and fully paid up</t>
  </si>
  <si>
    <t xml:space="preserve">   Provision for employee benefits</t>
  </si>
  <si>
    <t>Balance as at 30 June 2025</t>
  </si>
  <si>
    <t xml:space="preserve">   Gain on change in value of derivatives</t>
  </si>
  <si>
    <t xml:space="preserve">   Financial lease receivable</t>
  </si>
  <si>
    <t xml:space="preserve">   Other non-current assets</t>
  </si>
  <si>
    <t xml:space="preserve">   Write-down (reversal) of inventory to net realisable value</t>
  </si>
  <si>
    <t>Net cash flows from investing activities</t>
  </si>
  <si>
    <t>Net decrease in cash and cash equivalents</t>
  </si>
  <si>
    <t xml:space="preserve">   Trade and other payables </t>
  </si>
  <si>
    <t>For the six-month period ended 30 June 2026</t>
  </si>
  <si>
    <t>Balance as at 1 January 2026</t>
  </si>
  <si>
    <t>Balance as at 30 June 2026</t>
  </si>
  <si>
    <t>For the three-month period ended 30 June 2026</t>
  </si>
  <si>
    <t>As at 30 June 2026</t>
  </si>
  <si>
    <t>Other non-current financial assets</t>
  </si>
  <si>
    <t>Other non-current financial liabilities</t>
  </si>
  <si>
    <t>Other components of shareholders' equity</t>
  </si>
  <si>
    <t>Other components of shareholders’ equity</t>
  </si>
  <si>
    <t>Other comprehensive income</t>
  </si>
  <si>
    <t>Total other</t>
  </si>
  <si>
    <t>Cash flow</t>
  </si>
  <si>
    <t xml:space="preserve">Cost of </t>
  </si>
  <si>
    <t>components of</t>
  </si>
  <si>
    <t xml:space="preserve"> hedges</t>
  </si>
  <si>
    <t>hedging</t>
  </si>
  <si>
    <t>reserve</t>
  </si>
  <si>
    <t>Deficit on changes</t>
  </si>
  <si>
    <t xml:space="preserve">in percentage of  </t>
  </si>
  <si>
    <t>Items to be reclassified to profit or loss in subsequent periods</t>
  </si>
  <si>
    <t>Gain on cash flow hedges</t>
  </si>
  <si>
    <t xml:space="preserve">Net change in cost of hedging </t>
  </si>
  <si>
    <t>Less: Income tax effect</t>
  </si>
  <si>
    <t xml:space="preserve">Items to be reclassified to profit or loss in subsequent periods - </t>
  </si>
  <si>
    <t xml:space="preserve">    net of income tax</t>
  </si>
  <si>
    <t>Dividend paid (Note 6)</t>
  </si>
  <si>
    <t>Net cash flows from (used in) operating activities</t>
  </si>
  <si>
    <t>Decrease in restricted bank deposits</t>
  </si>
  <si>
    <t>Total comprehensive income attributable to:</t>
  </si>
  <si>
    <t xml:space="preserve">   Share of loss from investment in associate</t>
  </si>
  <si>
    <t>Increase in fixed deposits</t>
  </si>
  <si>
    <t>Statements of financial position</t>
  </si>
  <si>
    <t>Statements of financial position (continued)</t>
  </si>
  <si>
    <t>Short-term loans from financial institutions</t>
  </si>
  <si>
    <t>Statements of comprehensive income</t>
  </si>
  <si>
    <t>Statements of comprehensive income (continued)</t>
  </si>
  <si>
    <t>Statements of changes in shareholders' equity</t>
  </si>
  <si>
    <t>Statements of changes in shareholders' equity (continued)</t>
  </si>
  <si>
    <t>Statements of cash flows</t>
  </si>
  <si>
    <t>Statements of cash flows (continued)</t>
  </si>
  <si>
    <t>Invest in associate</t>
  </si>
  <si>
    <t>Increase in short-term loans from financial institutions</t>
  </si>
  <si>
    <t>Repayment of long-term loans (Note 4)</t>
  </si>
  <si>
    <t>Cost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</si>
</sst>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_);[Blue]\(#,##0\)"/>
    <numFmt numFmtId="166" formatCode="_(* #,##0_);_(* \(#,##0\);_(* &quot;-&quot;??_);_(@_)"/>
    <numFmt numFmtId="167" formatCode="#,##0.0_);[Red]\(#,##0.0\)"/>
    <numFmt numFmtId="168" formatCode="#,##0\ ;\(#,##0\)"/>
    <numFmt numFmtId="169" formatCode="#,##0.00\ ;\(#,##0.00\)"/>
    <numFmt numFmtId="170" formatCode="0.0%"/>
  </numFmts>
  <fonts count="1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5"/>
      <name val="BrowalliaUPC"/>
      <family val="1"/>
    </font>
    <font>
      <sz val="14"/>
      <name val="AngsanaUPC"/>
      <family val="1"/>
      <charset val="22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64">
    <xf numFmtId="168" fontId="0" fillId="0" borderId="0"/>
    <xf numFmtId="43" fontId="3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5" fillId="0" borderId="0"/>
    <xf numFmtId="4" fontId="2" fillId="0" borderId="0" applyFont="0" applyFill="0" applyBorder="0" applyAlignment="0" applyProtection="0"/>
    <xf numFmtId="0" fontId="5" fillId="0" borderId="0"/>
    <xf numFmtId="170" fontId="5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0" fontId="9" fillId="0" borderId="0"/>
    <xf numFmtId="0" fontId="2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1" fontId="4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8">
    <xf numFmtId="168" fontId="0" fillId="0" borderId="0" xfId="0"/>
    <xf numFmtId="3" fontId="12" fillId="0" borderId="0" xfId="8" applyNumberFormat="1" applyFont="1" applyFill="1" applyAlignment="1">
      <alignment horizontal="centerContinuous"/>
    </xf>
    <xf numFmtId="41" fontId="12" fillId="0" borderId="0" xfId="2" applyNumberFormat="1" applyFont="1" applyFill="1" applyAlignment="1"/>
    <xf numFmtId="41" fontId="12" fillId="0" borderId="0" xfId="5" applyNumberFormat="1" applyFont="1" applyFill="1" applyAlignment="1"/>
    <xf numFmtId="41" fontId="12" fillId="0" borderId="0" xfId="3" applyNumberFormat="1" applyFont="1" applyFill="1" applyAlignment="1"/>
    <xf numFmtId="41" fontId="12" fillId="0" borderId="3" xfId="5" applyNumberFormat="1" applyFont="1" applyFill="1" applyBorder="1" applyAlignment="1"/>
    <xf numFmtId="3" fontId="12" fillId="0" borderId="0" xfId="8" applyNumberFormat="1" applyFont="1" applyFill="1" applyBorder="1" applyAlignment="1">
      <alignment horizontal="center"/>
    </xf>
    <xf numFmtId="41" fontId="12" fillId="0" borderId="0" xfId="3" applyNumberFormat="1" applyFont="1" applyFill="1" applyAlignment="1">
      <alignment horizontal="center"/>
    </xf>
    <xf numFmtId="41" fontId="12" fillId="0" borderId="0" xfId="3" applyNumberFormat="1" applyFont="1" applyFill="1" applyBorder="1" applyAlignment="1">
      <alignment horizontal="center"/>
    </xf>
    <xf numFmtId="41" fontId="12" fillId="0" borderId="3" xfId="3" applyNumberFormat="1" applyFont="1" applyFill="1" applyBorder="1" applyAlignment="1"/>
    <xf numFmtId="41" fontId="12" fillId="0" borderId="0" xfId="1" applyNumberFormat="1" applyFont="1" applyFill="1" applyAlignment="1">
      <alignment horizontal="center"/>
    </xf>
    <xf numFmtId="41" fontId="12" fillId="0" borderId="0" xfId="1" applyNumberFormat="1" applyFont="1" applyFill="1" applyAlignment="1"/>
    <xf numFmtId="41" fontId="12" fillId="0" borderId="3" xfId="1" applyNumberFormat="1" applyFont="1" applyFill="1" applyBorder="1" applyAlignment="1"/>
    <xf numFmtId="3" fontId="12" fillId="0" borderId="3" xfId="8" applyNumberFormat="1" applyFont="1" applyFill="1" applyBorder="1" applyAlignment="1">
      <alignment horizontal="center"/>
    </xf>
    <xf numFmtId="3" fontId="12" fillId="0" borderId="0" xfId="8" applyNumberFormat="1" applyFont="1" applyFill="1" applyAlignment="1">
      <alignment horizontal="center"/>
    </xf>
    <xf numFmtId="41" fontId="12" fillId="0" borderId="0" xfId="1" applyNumberFormat="1" applyFont="1" applyFill="1" applyBorder="1" applyAlignment="1"/>
    <xf numFmtId="41" fontId="12" fillId="0" borderId="3" xfId="1" quotePrefix="1" applyNumberFormat="1" applyFont="1" applyFill="1" applyBorder="1" applyAlignment="1">
      <alignment horizontal="right"/>
    </xf>
    <xf numFmtId="166" fontId="12" fillId="0" borderId="0" xfId="1" applyNumberFormat="1" applyFont="1" applyFill="1" applyAlignment="1"/>
    <xf numFmtId="41" fontId="12" fillId="0" borderId="0" xfId="3" applyNumberFormat="1" applyFont="1" applyFill="1" applyBorder="1" applyAlignment="1"/>
    <xf numFmtId="41" fontId="12" fillId="0" borderId="3" xfId="3" applyNumberFormat="1" applyFont="1" applyFill="1" applyBorder="1" applyAlignment="1">
      <alignment horizontal="center"/>
    </xf>
    <xf numFmtId="41" fontId="12" fillId="0" borderId="6" xfId="3" applyNumberFormat="1" applyFont="1" applyFill="1" applyBorder="1" applyAlignment="1">
      <alignment horizontal="center"/>
    </xf>
    <xf numFmtId="41" fontId="12" fillId="0" borderId="4" xfId="3" applyNumberFormat="1" applyFont="1" applyFill="1" applyBorder="1" applyAlignment="1"/>
    <xf numFmtId="166" fontId="12" fillId="0" borderId="0" xfId="3" applyNumberFormat="1" applyFont="1" applyFill="1" applyBorder="1" applyAlignment="1"/>
    <xf numFmtId="166" fontId="12" fillId="0" borderId="0" xfId="3" applyNumberFormat="1" applyFont="1" applyFill="1" applyAlignment="1"/>
    <xf numFmtId="41" fontId="12" fillId="0" borderId="7" xfId="3" applyNumberFormat="1" applyFont="1" applyFill="1" applyBorder="1" applyAlignment="1"/>
    <xf numFmtId="41" fontId="12" fillId="0" borderId="0" xfId="2" applyNumberFormat="1" applyFont="1" applyFill="1" applyAlignment="1">
      <alignment horizontal="right"/>
    </xf>
    <xf numFmtId="41" fontId="12" fillId="0" borderId="0" xfId="2" applyNumberFormat="1" applyFont="1" applyFill="1" applyBorder="1" applyAlignment="1">
      <alignment horizontal="center"/>
    </xf>
    <xf numFmtId="166" fontId="15" fillId="0" borderId="0" xfId="39" applyNumberFormat="1" applyFont="1" applyFill="1" applyAlignment="1"/>
    <xf numFmtId="166" fontId="15" fillId="0" borderId="0" xfId="40" applyNumberFormat="1" applyFont="1" applyFill="1" applyAlignment="1"/>
    <xf numFmtId="166" fontId="15" fillId="0" borderId="0" xfId="41" applyNumberFormat="1" applyFont="1" applyFill="1" applyAlignment="1"/>
    <xf numFmtId="166" fontId="15" fillId="0" borderId="0" xfId="42" applyNumberFormat="1" applyFont="1" applyFill="1" applyAlignment="1"/>
    <xf numFmtId="166" fontId="15" fillId="0" borderId="0" xfId="43" applyNumberFormat="1" applyFont="1" applyFill="1" applyAlignment="1"/>
    <xf numFmtId="166" fontId="15" fillId="0" borderId="0" xfId="44" applyNumberFormat="1" applyFont="1" applyFill="1" applyAlignment="1"/>
    <xf numFmtId="166" fontId="15" fillId="0" borderId="0" xfId="45" applyNumberFormat="1" applyFont="1" applyFill="1" applyAlignment="1"/>
    <xf numFmtId="166" fontId="15" fillId="0" borderId="0" xfId="46" applyNumberFormat="1" applyFont="1" applyFill="1" applyAlignment="1"/>
    <xf numFmtId="166" fontId="15" fillId="0" borderId="0" xfId="47" applyNumberFormat="1" applyFont="1" applyFill="1" applyAlignment="1"/>
    <xf numFmtId="166" fontId="15" fillId="0" borderId="0" xfId="48" applyNumberFormat="1" applyFont="1" applyFill="1" applyAlignment="1"/>
    <xf numFmtId="166" fontId="15" fillId="0" borderId="0" xfId="49" applyNumberFormat="1" applyFont="1" applyFill="1" applyAlignment="1"/>
    <xf numFmtId="166" fontId="15" fillId="0" borderId="0" xfId="50" applyNumberFormat="1" applyFont="1" applyFill="1" applyAlignment="1"/>
    <xf numFmtId="166" fontId="15" fillId="0" borderId="0" xfId="51" applyNumberFormat="1" applyFont="1" applyFill="1" applyAlignment="1"/>
    <xf numFmtId="166" fontId="15" fillId="0" borderId="3" xfId="52" applyNumberFormat="1" applyFont="1" applyFill="1" applyBorder="1" applyAlignment="1"/>
    <xf numFmtId="166" fontId="15" fillId="0" borderId="0" xfId="53" applyNumberFormat="1" applyFont="1" applyFill="1"/>
    <xf numFmtId="166" fontId="15" fillId="0" borderId="0" xfId="54" applyNumberFormat="1" applyFont="1" applyFill="1"/>
    <xf numFmtId="166" fontId="15" fillId="0" borderId="0" xfId="55" applyNumberFormat="1" applyFont="1" applyFill="1"/>
    <xf numFmtId="166" fontId="15" fillId="0" borderId="0" xfId="56" applyNumberFormat="1" applyFont="1" applyFill="1"/>
    <xf numFmtId="166" fontId="15" fillId="0" borderId="0" xfId="57" applyNumberFormat="1" applyFont="1" applyFill="1"/>
    <xf numFmtId="166" fontId="15" fillId="0" borderId="0" xfId="58" applyNumberFormat="1" applyFont="1" applyFill="1"/>
    <xf numFmtId="166" fontId="15" fillId="0" borderId="0" xfId="59" applyNumberFormat="1" applyFont="1" applyFill="1"/>
    <xf numFmtId="166" fontId="15" fillId="0" borderId="0" xfId="60" applyNumberFormat="1" applyFont="1" applyFill="1"/>
    <xf numFmtId="166" fontId="15" fillId="0" borderId="0" xfId="61" applyNumberFormat="1" applyFont="1" applyFill="1"/>
    <xf numFmtId="166" fontId="15" fillId="0" borderId="0" xfId="62" applyNumberFormat="1" applyFont="1" applyFill="1"/>
    <xf numFmtId="166" fontId="15" fillId="0" borderId="0" xfId="63" applyNumberFormat="1" applyFont="1" applyFill="1" applyBorder="1"/>
    <xf numFmtId="41" fontId="15" fillId="0" borderId="0" xfId="3" applyNumberFormat="1" applyFont="1" applyFill="1" applyBorder="1" applyAlignment="1">
      <alignment vertical="center"/>
    </xf>
    <xf numFmtId="41" fontId="15" fillId="0" borderId="0" xfId="3" applyNumberFormat="1" applyFont="1" applyFill="1" applyBorder="1" applyAlignment="1">
      <alignment horizontal="center" vertical="center"/>
    </xf>
    <xf numFmtId="41" fontId="15" fillId="0" borderId="3" xfId="3" applyNumberFormat="1" applyFont="1" applyFill="1" applyBorder="1" applyAlignment="1">
      <alignment horizontal="center" vertical="center"/>
    </xf>
    <xf numFmtId="41" fontId="15" fillId="0" borderId="0" xfId="3" applyNumberFormat="1" applyFont="1" applyFill="1" applyAlignment="1">
      <alignment vertical="center"/>
    </xf>
    <xf numFmtId="41" fontId="15" fillId="0" borderId="3" xfId="3" applyNumberFormat="1" applyFont="1" applyFill="1" applyBorder="1" applyAlignment="1">
      <alignment vertical="center"/>
    </xf>
    <xf numFmtId="41" fontId="15" fillId="0" borderId="6" xfId="3" applyNumberFormat="1" applyFont="1" applyFill="1" applyBorder="1" applyAlignment="1">
      <alignment horizontal="center" vertical="center"/>
    </xf>
    <xf numFmtId="41" fontId="15" fillId="0" borderId="4" xfId="3" applyNumberFormat="1" applyFont="1" applyFill="1" applyBorder="1" applyAlignment="1">
      <alignment vertical="center"/>
    </xf>
    <xf numFmtId="41" fontId="12" fillId="0" borderId="0" xfId="3" applyNumberFormat="1" applyFont="1" applyFill="1" applyBorder="1" applyAlignment="1">
      <alignment vertical="center"/>
    </xf>
    <xf numFmtId="41" fontId="12" fillId="0" borderId="3" xfId="2" applyNumberFormat="1" applyFont="1" applyFill="1" applyBorder="1" applyAlignment="1">
      <alignment horizontal="right"/>
    </xf>
    <xf numFmtId="41" fontId="12" fillId="0" borderId="3" xfId="1" applyNumberFormat="1" applyFont="1" applyFill="1" applyBorder="1" applyAlignment="1">
      <alignment horizontal="center"/>
    </xf>
    <xf numFmtId="41" fontId="15" fillId="0" borderId="0" xfId="1" applyNumberFormat="1" applyFont="1" applyFill="1" applyAlignment="1"/>
    <xf numFmtId="38" fontId="11" fillId="0" borderId="0" xfId="15" applyNumberFormat="1" applyFont="1"/>
    <xf numFmtId="38" fontId="12" fillId="0" borderId="0" xfId="15" applyNumberFormat="1" applyFont="1" applyAlignment="1">
      <alignment horizontal="right"/>
    </xf>
    <xf numFmtId="38" fontId="12" fillId="0" borderId="0" xfId="15" applyNumberFormat="1" applyFont="1"/>
    <xf numFmtId="38" fontId="11" fillId="0" borderId="0" xfId="15" applyNumberFormat="1" applyFont="1" applyAlignment="1">
      <alignment horizontal="left"/>
    </xf>
    <xf numFmtId="38" fontId="12" fillId="0" borderId="0" xfId="21" applyNumberFormat="1" applyFont="1"/>
    <xf numFmtId="0" fontId="11" fillId="0" borderId="0" xfId="15" applyFont="1"/>
    <xf numFmtId="165" fontId="12" fillId="0" borderId="0" xfId="15" applyNumberFormat="1" applyFont="1"/>
    <xf numFmtId="38" fontId="12" fillId="0" borderId="0" xfId="21" applyNumberFormat="1" applyFont="1" applyAlignment="1">
      <alignment horizontal="centerContinuous"/>
    </xf>
    <xf numFmtId="38" fontId="12" fillId="0" borderId="0" xfId="21" applyNumberFormat="1" applyFont="1" applyAlignment="1">
      <alignment horizontal="center"/>
    </xf>
    <xf numFmtId="38" fontId="12" fillId="0" borderId="0" xfId="21" applyNumberFormat="1" applyFont="1" applyAlignment="1">
      <alignment horizontal="right"/>
    </xf>
    <xf numFmtId="38" fontId="12" fillId="0" borderId="0" xfId="21" applyNumberFormat="1" applyFont="1" applyAlignment="1">
      <alignment horizontal="left"/>
    </xf>
    <xf numFmtId="0" fontId="12" fillId="0" borderId="0" xfId="15" applyFont="1" applyAlignment="1">
      <alignment horizontal="right"/>
    </xf>
    <xf numFmtId="38" fontId="11" fillId="0" borderId="0" xfId="15" applyNumberFormat="1" applyFont="1" applyAlignment="1">
      <alignment horizontal="center"/>
    </xf>
    <xf numFmtId="37" fontId="12" fillId="0" borderId="3" xfId="15" applyNumberFormat="1" applyFont="1" applyBorder="1" applyAlignment="1">
      <alignment horizontal="center"/>
    </xf>
    <xf numFmtId="0" fontId="13" fillId="0" borderId="0" xfId="15" applyFont="1" applyAlignment="1">
      <alignment horizontal="right"/>
    </xf>
    <xf numFmtId="0" fontId="12" fillId="0" borderId="0" xfId="15" applyFont="1"/>
    <xf numFmtId="0" fontId="13" fillId="0" borderId="0" xfId="15" applyFont="1" applyAlignment="1">
      <alignment horizontal="center"/>
    </xf>
    <xf numFmtId="0" fontId="13" fillId="0" borderId="0" xfId="15" quotePrefix="1" applyFont="1" applyAlignment="1">
      <alignment horizontal="center"/>
    </xf>
    <xf numFmtId="165" fontId="12" fillId="0" borderId="0" xfId="15" applyNumberFormat="1" applyFont="1" applyAlignment="1">
      <alignment horizontal="center"/>
    </xf>
    <xf numFmtId="37" fontId="14" fillId="0" borderId="0" xfId="15" applyNumberFormat="1" applyFont="1" applyAlignment="1">
      <alignment horizontal="center"/>
    </xf>
    <xf numFmtId="37" fontId="12" fillId="0" borderId="0" xfId="15" applyNumberFormat="1" applyFont="1"/>
    <xf numFmtId="41" fontId="12" fillId="0" borderId="0" xfId="15" applyNumberFormat="1" applyFont="1"/>
    <xf numFmtId="41" fontId="12" fillId="0" borderId="0" xfId="15" applyNumberFormat="1" applyFont="1" applyAlignment="1">
      <alignment horizontal="center"/>
    </xf>
    <xf numFmtId="168" fontId="12" fillId="0" borderId="0" xfId="0" applyFont="1"/>
    <xf numFmtId="41" fontId="12" fillId="0" borderId="0" xfId="0" applyNumberFormat="1" applyFont="1"/>
    <xf numFmtId="0" fontId="12" fillId="0" borderId="0" xfId="26" applyFont="1" applyAlignment="1">
      <alignment horizontal="centerContinuous"/>
    </xf>
    <xf numFmtId="0" fontId="12" fillId="0" borderId="0" xfId="15" applyFont="1" applyAlignment="1">
      <alignment horizontal="left"/>
    </xf>
    <xf numFmtId="41" fontId="15" fillId="0" borderId="0" xfId="0" applyNumberFormat="1" applyFont="1" applyAlignment="1">
      <alignment horizontal="center"/>
    </xf>
    <xf numFmtId="41" fontId="12" fillId="0" borderId="0" xfId="0" applyNumberFormat="1" applyFont="1" applyAlignment="1">
      <alignment horizontal="center"/>
    </xf>
    <xf numFmtId="0" fontId="12" fillId="0" borderId="0" xfId="26" applyFont="1"/>
    <xf numFmtId="0" fontId="11" fillId="0" borderId="0" xfId="15" applyFont="1" applyAlignment="1">
      <alignment horizontal="left"/>
    </xf>
    <xf numFmtId="41" fontId="12" fillId="0" borderId="5" xfId="15" applyNumberFormat="1" applyFont="1" applyBorder="1"/>
    <xf numFmtId="37" fontId="12" fillId="0" borderId="0" xfId="15" applyNumberFormat="1" applyFont="1" applyAlignment="1">
      <alignment horizontal="center"/>
    </xf>
    <xf numFmtId="38" fontId="12" fillId="0" borderId="0" xfId="15" quotePrefix="1" applyNumberFormat="1" applyFont="1"/>
    <xf numFmtId="0" fontId="13" fillId="0" borderId="0" xfId="21" applyFont="1" applyAlignment="1">
      <alignment horizontal="center"/>
    </xf>
    <xf numFmtId="41" fontId="12" fillId="0" borderId="5" xfId="0" applyNumberFormat="1" applyFont="1" applyBorder="1"/>
    <xf numFmtId="41" fontId="12" fillId="0" borderId="0" xfId="15" applyNumberFormat="1" applyFont="1" applyAlignment="1">
      <alignment horizontal="right"/>
    </xf>
    <xf numFmtId="41" fontId="12" fillId="0" borderId="7" xfId="15" applyNumberFormat="1" applyFont="1" applyBorder="1"/>
    <xf numFmtId="38" fontId="12" fillId="0" borderId="0" xfId="15" applyNumberFormat="1" applyFont="1" applyAlignment="1">
      <alignment horizontal="center"/>
    </xf>
    <xf numFmtId="0" fontId="12" fillId="0" borderId="0" xfId="23" applyFont="1"/>
    <xf numFmtId="0" fontId="11" fillId="0" borderId="0" xfId="26" applyFont="1" applyAlignment="1">
      <alignment horizontal="centerContinuous"/>
    </xf>
    <xf numFmtId="0" fontId="12" fillId="0" borderId="0" xfId="16" applyFont="1" applyAlignment="1">
      <alignment horizontal="right"/>
    </xf>
    <xf numFmtId="0" fontId="11" fillId="0" borderId="0" xfId="23" applyFont="1" applyAlignment="1">
      <alignment horizontal="center"/>
    </xf>
    <xf numFmtId="0" fontId="12" fillId="0" borderId="0" xfId="23" applyFont="1" applyAlignment="1">
      <alignment horizontal="center"/>
    </xf>
    <xf numFmtId="0" fontId="11" fillId="0" borderId="0" xfId="27" applyFont="1"/>
    <xf numFmtId="38" fontId="12" fillId="0" borderId="0" xfId="20" applyNumberFormat="1" applyFont="1" applyAlignment="1">
      <alignment horizontal="right"/>
    </xf>
    <xf numFmtId="0" fontId="12" fillId="0" borderId="0" xfId="24" applyFont="1" applyAlignment="1">
      <alignment horizontal="center"/>
    </xf>
    <xf numFmtId="0" fontId="12" fillId="0" borderId="0" xfId="16" applyFont="1"/>
    <xf numFmtId="0" fontId="11" fillId="0" borderId="0" xfId="16" applyFont="1" applyAlignment="1">
      <alignment horizontal="center"/>
    </xf>
    <xf numFmtId="0" fontId="12" fillId="0" borderId="3" xfId="16" applyFont="1" applyBorder="1" applyAlignment="1">
      <alignment horizontal="center"/>
    </xf>
    <xf numFmtId="0" fontId="12" fillId="0" borderId="0" xfId="16" applyFont="1" applyAlignment="1">
      <alignment horizontal="center"/>
    </xf>
    <xf numFmtId="0" fontId="12" fillId="0" borderId="3" xfId="23" applyFont="1" applyBorder="1" applyAlignment="1">
      <alignment horizontal="center"/>
    </xf>
    <xf numFmtId="17" fontId="12" fillId="0" borderId="0" xfId="23" quotePrefix="1" applyNumberFormat="1" applyFont="1" applyAlignment="1">
      <alignment horizontal="center"/>
    </xf>
    <xf numFmtId="17" fontId="12" fillId="0" borderId="0" xfId="16" applyNumberFormat="1" applyFont="1" applyAlignment="1">
      <alignment horizontal="center"/>
    </xf>
    <xf numFmtId="17" fontId="12" fillId="0" borderId="0" xfId="23" applyNumberFormat="1" applyFont="1" applyAlignment="1">
      <alignment horizontal="center"/>
    </xf>
    <xf numFmtId="17" fontId="12" fillId="0" borderId="3" xfId="23" quotePrefix="1" applyNumberFormat="1" applyFont="1" applyBorder="1" applyAlignment="1">
      <alignment horizontal="center"/>
    </xf>
    <xf numFmtId="17" fontId="12" fillId="0" borderId="3" xfId="23" applyNumberFormat="1" applyFont="1" applyBorder="1" applyAlignment="1">
      <alignment horizontal="center"/>
    </xf>
    <xf numFmtId="0" fontId="11" fillId="0" borderId="0" xfId="0" applyNumberFormat="1" applyFont="1"/>
    <xf numFmtId="0" fontId="11" fillId="0" borderId="0" xfId="23" quotePrefix="1" applyFont="1"/>
    <xf numFmtId="38" fontId="11" fillId="0" borderId="0" xfId="20" applyNumberFormat="1" applyFont="1"/>
    <xf numFmtId="0" fontId="11" fillId="0" borderId="0" xfId="23" applyFont="1"/>
    <xf numFmtId="0" fontId="11" fillId="0" borderId="0" xfId="16" applyFont="1"/>
    <xf numFmtId="166" fontId="12" fillId="0" borderId="0" xfId="0" applyNumberFormat="1" applyFont="1" applyAlignment="1">
      <alignment horizontal="center"/>
    </xf>
    <xf numFmtId="166" fontId="12" fillId="0" borderId="6" xfId="0" applyNumberFormat="1" applyFont="1" applyBorder="1"/>
    <xf numFmtId="168" fontId="12" fillId="0" borderId="0" xfId="0" applyFont="1" applyAlignment="1">
      <alignment horizontal="center"/>
    </xf>
    <xf numFmtId="37" fontId="12" fillId="0" borderId="0" xfId="0" applyNumberFormat="1" applyFont="1" applyAlignment="1">
      <alignment horizontal="center"/>
    </xf>
    <xf numFmtId="166" fontId="12" fillId="0" borderId="3" xfId="0" applyNumberFormat="1" applyFont="1" applyBorder="1" applyAlignment="1">
      <alignment horizontal="center"/>
    </xf>
    <xf numFmtId="41" fontId="12" fillId="0" borderId="0" xfId="22" applyNumberFormat="1" applyFont="1"/>
    <xf numFmtId="0" fontId="12" fillId="0" borderId="0" xfId="23" quotePrefix="1" applyFont="1"/>
    <xf numFmtId="38" fontId="12" fillId="0" borderId="3" xfId="21" applyNumberFormat="1" applyFont="1" applyBorder="1" applyAlignment="1">
      <alignment horizontal="center"/>
    </xf>
    <xf numFmtId="168" fontId="14" fillId="0" borderId="0" xfId="0" applyFont="1" applyAlignment="1">
      <alignment horizontal="center"/>
    </xf>
    <xf numFmtId="38" fontId="14" fillId="0" borderId="0" xfId="15" applyNumberFormat="1" applyFont="1" applyAlignment="1">
      <alignment horizontal="center"/>
    </xf>
    <xf numFmtId="38" fontId="12" fillId="0" borderId="0" xfId="15" applyNumberFormat="1" applyFont="1" applyAlignment="1">
      <alignment horizontal="left"/>
    </xf>
    <xf numFmtId="168" fontId="11" fillId="0" borderId="0" xfId="0" applyFont="1"/>
    <xf numFmtId="41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left"/>
    </xf>
    <xf numFmtId="37" fontId="12" fillId="0" borderId="0" xfId="15" applyNumberFormat="1" applyFont="1" applyAlignment="1">
      <alignment horizontal="left"/>
    </xf>
    <xf numFmtId="49" fontId="14" fillId="0" borderId="0" xfId="0" applyNumberFormat="1" applyFont="1"/>
    <xf numFmtId="49" fontId="12" fillId="0" borderId="0" xfId="0" applyNumberFormat="1" applyFont="1"/>
    <xf numFmtId="41" fontId="12" fillId="0" borderId="3" xfId="0" applyNumberFormat="1" applyFont="1" applyBorder="1" applyAlignment="1">
      <alignment horizontal="center"/>
    </xf>
    <xf numFmtId="41" fontId="12" fillId="0" borderId="3" xfId="0" applyNumberFormat="1" applyFont="1" applyBorder="1"/>
    <xf numFmtId="41" fontId="12" fillId="0" borderId="3" xfId="0" quotePrefix="1" applyNumberFormat="1" applyFont="1" applyBorder="1" applyAlignment="1">
      <alignment horizontal="right"/>
    </xf>
    <xf numFmtId="41" fontId="12" fillId="0" borderId="0" xfId="0" quotePrefix="1" applyNumberFormat="1" applyFont="1" applyAlignment="1">
      <alignment horizontal="right"/>
    </xf>
    <xf numFmtId="41" fontId="12" fillId="0" borderId="4" xfId="0" applyNumberFormat="1" applyFont="1" applyBorder="1"/>
    <xf numFmtId="41" fontId="12" fillId="0" borderId="4" xfId="15" applyNumberFormat="1" applyFont="1" applyBorder="1"/>
    <xf numFmtId="37" fontId="12" fillId="0" borderId="0" xfId="15" applyNumberFormat="1" applyFont="1" applyAlignment="1">
      <alignment horizontal="right"/>
    </xf>
    <xf numFmtId="0" fontId="12" fillId="0" borderId="0" xfId="15" applyFont="1" applyAlignment="1">
      <alignment horizontal="center"/>
    </xf>
    <xf numFmtId="169" fontId="12" fillId="0" borderId="4" xfId="0" applyNumberFormat="1" applyFont="1" applyBorder="1"/>
    <xf numFmtId="169" fontId="12" fillId="0" borderId="0" xfId="0" applyNumberFormat="1" applyFont="1"/>
    <xf numFmtId="37" fontId="12" fillId="0" borderId="0" xfId="15" applyNumberFormat="1" applyFont="1" applyAlignment="1">
      <alignment horizontal="centerContinuous"/>
    </xf>
    <xf numFmtId="38" fontId="12" fillId="0" borderId="0" xfId="15" applyNumberFormat="1" applyFont="1" applyAlignment="1">
      <alignment horizontal="centerContinuous"/>
    </xf>
    <xf numFmtId="38" fontId="13" fillId="0" borderId="0" xfId="21" applyNumberFormat="1" applyFont="1" applyAlignment="1">
      <alignment horizontal="center"/>
    </xf>
    <xf numFmtId="37" fontId="12" fillId="0" borderId="0" xfId="21" applyNumberFormat="1" applyFont="1" applyAlignment="1">
      <alignment horizontal="center"/>
    </xf>
    <xf numFmtId="41" fontId="14" fillId="0" borderId="0" xfId="15" applyNumberFormat="1" applyFont="1" applyAlignment="1">
      <alignment horizontal="center"/>
    </xf>
    <xf numFmtId="0" fontId="14" fillId="0" borderId="0" xfId="25" applyFont="1" applyAlignment="1">
      <alignment horizontal="center"/>
    </xf>
    <xf numFmtId="41" fontId="14" fillId="0" borderId="0" xfId="0" applyNumberFormat="1" applyFont="1" applyAlignment="1">
      <alignment horizontal="right"/>
    </xf>
    <xf numFmtId="41" fontId="12" fillId="0" borderId="3" xfId="0" applyNumberFormat="1" applyFont="1" applyBorder="1" applyAlignment="1">
      <alignment horizontal="right"/>
    </xf>
    <xf numFmtId="41" fontId="12" fillId="0" borderId="6" xfId="15" applyNumberFormat="1" applyFont="1" applyBorder="1"/>
    <xf numFmtId="0" fontId="12" fillId="0" borderId="0" xfId="18" applyFont="1"/>
    <xf numFmtId="166" fontId="12" fillId="0" borderId="0" xfId="0" applyNumberFormat="1" applyFont="1"/>
    <xf numFmtId="0" fontId="14" fillId="0" borderId="0" xfId="25" applyFont="1"/>
    <xf numFmtId="0" fontId="12" fillId="0" borderId="0" xfId="19" applyFont="1"/>
    <xf numFmtId="167" fontId="12" fillId="0" borderId="0" xfId="15" applyNumberFormat="1" applyFont="1" applyAlignment="1">
      <alignment horizontal="left"/>
    </xf>
    <xf numFmtId="167" fontId="14" fillId="0" borderId="0" xfId="15" applyNumberFormat="1" applyFont="1" applyAlignment="1">
      <alignment horizontal="center"/>
    </xf>
    <xf numFmtId="0" fontId="12" fillId="0" borderId="0" xfId="0" applyNumberFormat="1" applyFont="1"/>
    <xf numFmtId="166" fontId="12" fillId="0" borderId="0" xfId="15" applyNumberFormat="1" applyFont="1"/>
    <xf numFmtId="38" fontId="12" fillId="0" borderId="8" xfId="15" applyNumberFormat="1" applyFont="1" applyBorder="1"/>
    <xf numFmtId="165" fontId="11" fillId="0" borderId="0" xfId="15" applyNumberFormat="1" applyFont="1"/>
    <xf numFmtId="0" fontId="11" fillId="0" borderId="0" xfId="26" applyFont="1"/>
    <xf numFmtId="41" fontId="15" fillId="0" borderId="0" xfId="5" applyNumberFormat="1" applyFont="1" applyFill="1" applyAlignment="1"/>
    <xf numFmtId="41" fontId="15" fillId="0" borderId="0" xfId="3" applyNumberFormat="1" applyFont="1" applyFill="1" applyAlignment="1"/>
    <xf numFmtId="41" fontId="15" fillId="0" borderId="3" xfId="5" applyNumberFormat="1" applyFont="1" applyFill="1" applyBorder="1" applyAlignment="1"/>
    <xf numFmtId="41" fontId="15" fillId="0" borderId="3" xfId="3" applyNumberFormat="1" applyFont="1" applyFill="1" applyBorder="1" applyAlignment="1"/>
    <xf numFmtId="37" fontId="12" fillId="0" borderId="0" xfId="21" applyNumberFormat="1" applyFont="1"/>
    <xf numFmtId="41" fontId="15" fillId="0" borderId="0" xfId="3" applyNumberFormat="1" applyFont="1" applyFill="1" applyAlignment="1">
      <alignment horizontal="center"/>
    </xf>
    <xf numFmtId="41" fontId="15" fillId="0" borderId="5" xfId="0" applyNumberFormat="1" applyFont="1" applyBorder="1"/>
    <xf numFmtId="0" fontId="12" fillId="0" borderId="0" xfId="25" applyFont="1"/>
    <xf numFmtId="41" fontId="15" fillId="0" borderId="0" xfId="3" applyNumberFormat="1" applyFont="1" applyFill="1" applyBorder="1" applyAlignment="1">
      <alignment horizontal="center"/>
    </xf>
    <xf numFmtId="168" fontId="14" fillId="0" borderId="0" xfId="0" applyFont="1"/>
    <xf numFmtId="37" fontId="12" fillId="0" borderId="3" xfId="15" applyNumberFormat="1" applyFont="1" applyBorder="1" applyAlignment="1">
      <alignment horizontal="center"/>
    </xf>
    <xf numFmtId="0" fontId="11" fillId="0" borderId="3" xfId="16" applyFont="1" applyBorder="1" applyAlignment="1">
      <alignment horizontal="center"/>
    </xf>
    <xf numFmtId="0" fontId="12" fillId="0" borderId="3" xfId="23" applyFont="1" applyBorder="1" applyAlignment="1">
      <alignment horizontal="center"/>
    </xf>
    <xf numFmtId="166" fontId="12" fillId="0" borderId="5" xfId="0" applyNumberFormat="1" applyFont="1" applyBorder="1" applyAlignment="1">
      <alignment horizontal="center"/>
    </xf>
    <xf numFmtId="0" fontId="12" fillId="0" borderId="5" xfId="16" applyFont="1" applyBorder="1" applyAlignment="1">
      <alignment horizontal="center"/>
    </xf>
    <xf numFmtId="0" fontId="12" fillId="0" borderId="3" xfId="16" applyFont="1" applyBorder="1" applyAlignment="1">
      <alignment horizontal="center"/>
    </xf>
  </cellXfs>
  <cellStyles count="64">
    <cellStyle name="Comma" xfId="1" builtinId="3"/>
    <cellStyle name="Comma 183" xfId="39" xr:uid="{DD1AECD5-67B2-402B-A48E-ECD1B58D78FC}"/>
    <cellStyle name="Comma 184" xfId="40" xr:uid="{100DE341-BADD-4B04-BC6E-DC91F750856A}"/>
    <cellStyle name="Comma 185" xfId="41" xr:uid="{0DD1D9BD-1AFC-45BA-BAE3-39C2DB9DFF07}"/>
    <cellStyle name="Comma 186" xfId="42" xr:uid="{7475FE42-FA6B-498B-A216-761024C3CBEC}"/>
    <cellStyle name="Comma 187" xfId="43" xr:uid="{0E813638-EB9B-4703-B26E-4683CC051B35}"/>
    <cellStyle name="Comma 188" xfId="44" xr:uid="{64627359-6EA9-4551-94E8-C5CFB4DF2E30}"/>
    <cellStyle name="Comma 189" xfId="45" xr:uid="{D2B82691-08A5-4E14-80AB-709E50379BB6}"/>
    <cellStyle name="Comma 190" xfId="46" xr:uid="{381829B2-EF62-4694-AA7F-E3542234EA4D}"/>
    <cellStyle name="Comma 191" xfId="48" xr:uid="{581B1AF2-6E05-4580-8174-7A742F45FB2B}"/>
    <cellStyle name="Comma 192" xfId="47" xr:uid="{EAC64DB2-5BC8-4CDD-BE9A-363FDC6D2A25}"/>
    <cellStyle name="Comma 193" xfId="50" xr:uid="{3A02F3F4-485F-4FD0-873C-058D1C8B4F91}"/>
    <cellStyle name="Comma 194" xfId="49" xr:uid="{4E03D611-A979-4A70-999E-774090823C54}"/>
    <cellStyle name="Comma 195" xfId="51" xr:uid="{40C12D93-AE5A-44D7-9CFE-BC300E33AA46}"/>
    <cellStyle name="Comma 196" xfId="52" xr:uid="{6ED8379F-6175-47F0-BC7B-3ABA4A321A52}"/>
    <cellStyle name="Comma 197" xfId="54" xr:uid="{276CAE6F-0686-4284-BD92-0FE87C693338}"/>
    <cellStyle name="Comma 198" xfId="53" xr:uid="{C6648D98-5C42-4FC1-8E26-183ADCD7E3BE}"/>
    <cellStyle name="Comma 199" xfId="55" xr:uid="{A387762A-B689-4D87-8B4A-965D8377F29F}"/>
    <cellStyle name="Comma 2" xfId="2" xr:uid="{00000000-0005-0000-0000-000001000000}"/>
    <cellStyle name="Comma 200" xfId="56" xr:uid="{8E15E4C2-B66B-49E8-ADF7-CC7130B28DF4}"/>
    <cellStyle name="Comma 201" xfId="57" xr:uid="{6698ED92-0558-454A-A1CD-CA59E4BB4B9B}"/>
    <cellStyle name="Comma 202" xfId="58" xr:uid="{E3FF2F69-74A4-41D0-8D40-C6F7362DF1FB}"/>
    <cellStyle name="Comma 203" xfId="59" xr:uid="{68A510DF-2F8C-4296-86CC-8D91F604F5F7}"/>
    <cellStyle name="Comma 204" xfId="60" xr:uid="{829F0860-FAC5-4D4B-ACC5-8ADEBF38ABFA}"/>
    <cellStyle name="Comma 205" xfId="61" xr:uid="{E133694C-3C05-4EC9-B67F-5EF24955883E}"/>
    <cellStyle name="Comma 206" xfId="62" xr:uid="{713A402B-902E-4FB9-AE50-34E9B3696110}"/>
    <cellStyle name="Comma 207" xfId="63" xr:uid="{4751E63B-2057-425A-A4DB-8DF1B8FC5E8C}"/>
    <cellStyle name="Comma 3" xfId="3" xr:uid="{00000000-0005-0000-0000-000002000000}"/>
    <cellStyle name="Comma 3 2" xfId="4" xr:uid="{00000000-0005-0000-0000-000003000000}"/>
    <cellStyle name="Comma 4" xfId="5" xr:uid="{00000000-0005-0000-0000-000004000000}"/>
    <cellStyle name="Comma 5" xfId="6" xr:uid="{00000000-0005-0000-0000-000005000000}"/>
    <cellStyle name="comma zerodec" xfId="7" xr:uid="{00000000-0005-0000-0000-000006000000}"/>
    <cellStyle name="Comma_S604-Bs&amp;plse-Q1'2009" xfId="8" xr:uid="{00000000-0005-0000-0000-000007000000}"/>
    <cellStyle name="Currency1" xfId="9" xr:uid="{00000000-0005-0000-0000-000008000000}"/>
    <cellStyle name="Dollar (zero dec)" xfId="10" xr:uid="{00000000-0005-0000-0000-000009000000}"/>
    <cellStyle name="Grey" xfId="11" xr:uid="{00000000-0005-0000-0000-00000A000000}"/>
    <cellStyle name="Input [yellow]" xfId="12" xr:uid="{00000000-0005-0000-0000-00000B000000}"/>
    <cellStyle name="no dec" xfId="13" xr:uid="{00000000-0005-0000-0000-00000C000000}"/>
    <cellStyle name="Normal" xfId="0" builtinId="0"/>
    <cellStyle name="Normal - Style1" xfId="14" xr:uid="{00000000-0005-0000-0000-00000E000000}"/>
    <cellStyle name="Normal 2" xfId="15" xr:uid="{00000000-0005-0000-0000-00000F000000}"/>
    <cellStyle name="Normal 2 2" xfId="16" xr:uid="{00000000-0005-0000-0000-000010000000}"/>
    <cellStyle name="Normal 3" xfId="17" xr:uid="{00000000-0005-0000-0000-000011000000}"/>
    <cellStyle name="Normal 4" xfId="18" xr:uid="{00000000-0005-0000-0000-000012000000}"/>
    <cellStyle name="Normal 5" xfId="19" xr:uid="{00000000-0005-0000-0000-000013000000}"/>
    <cellStyle name="Normal_S604-bs&amp;ple-Q1'2005" xfId="20" xr:uid="{00000000-0005-0000-0000-000014000000}"/>
    <cellStyle name="Normal_S604-Bs&amp;plse-Q1'2009" xfId="21" xr:uid="{00000000-0005-0000-0000-000015000000}"/>
    <cellStyle name="Normal_T-59-Q1" xfId="22" xr:uid="{00000000-0005-0000-0000-000016000000}"/>
    <cellStyle name="Normal_T-59-Q1_PPM_FS_BS_06.30.08_E" xfId="23" xr:uid="{00000000-0005-0000-0000-000017000000}"/>
    <cellStyle name="Normal_T-87_PPM_FS_BS_06.30.08_E" xfId="24" xr:uid="{00000000-0005-0000-0000-000018000000}"/>
    <cellStyle name="Normal_T-87-Q1" xfId="25" xr:uid="{00000000-0005-0000-0000-000019000000}"/>
    <cellStyle name="Normal_T-87-Q3" xfId="26" xr:uid="{00000000-0005-0000-0000-00001A000000}"/>
    <cellStyle name="Normal_T-87-Q3_PPM_FS_BS_06.30.08_E" xfId="27" xr:uid="{00000000-0005-0000-0000-00001B000000}"/>
    <cellStyle name="Percent [2]" xfId="28" xr:uid="{00000000-0005-0000-0000-00001C000000}"/>
    <cellStyle name="Percent [2] 2" xfId="29" xr:uid="{00000000-0005-0000-0000-00001D000000}"/>
    <cellStyle name="Percent 2" xfId="30" xr:uid="{00000000-0005-0000-0000-00001E000000}"/>
    <cellStyle name="Percent 3" xfId="31" xr:uid="{00000000-0005-0000-0000-00001F000000}"/>
    <cellStyle name="Percent 4" xfId="32" xr:uid="{00000000-0005-0000-0000-000020000000}"/>
    <cellStyle name="Percent 5" xfId="33" xr:uid="{00000000-0005-0000-0000-000021000000}"/>
    <cellStyle name="Percent 6" xfId="34" xr:uid="{00000000-0005-0000-0000-000022000000}"/>
    <cellStyle name="Percent 7" xfId="35" xr:uid="{00000000-0005-0000-0000-000023000000}"/>
    <cellStyle name="Percent 8" xfId="36" xr:uid="{00000000-0005-0000-0000-000024000000}"/>
    <cellStyle name="Quantity" xfId="37" xr:uid="{00000000-0005-0000-0000-000025000000}"/>
    <cellStyle name="Quantity 2" xfId="38" xr:uid="{00000000-0005-0000-0000-00002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L110"/>
  <sheetViews>
    <sheetView showGridLines="0" tabSelected="1" view="pageBreakPreview" zoomScaleNormal="115" zoomScaleSheetLayoutView="100" workbookViewId="0">
      <selection activeCell="A3" sqref="A3"/>
    </sheetView>
  </sheetViews>
  <sheetFormatPr defaultColWidth="10.75" defaultRowHeight="19.5" customHeight="1"/>
  <cols>
    <col min="1" max="1" width="36.75" style="65" customWidth="1"/>
    <col min="2" max="2" width="1.75" style="65" customWidth="1"/>
    <col min="3" max="3" width="6.75" style="101" customWidth="1"/>
    <col min="4" max="4" width="1.75" style="65" customWidth="1"/>
    <col min="5" max="5" width="14.75" style="83" customWidth="1"/>
    <col min="6" max="6" width="1.75" style="65" customWidth="1"/>
    <col min="7" max="7" width="14.75" style="83" customWidth="1"/>
    <col min="8" max="8" width="1.75" style="83" customWidth="1"/>
    <col min="9" max="9" width="14.75" style="83" customWidth="1"/>
    <col min="10" max="10" width="1.75" style="65" customWidth="1"/>
    <col min="11" max="11" width="14.75" style="83" customWidth="1"/>
    <col min="12" max="12" width="1.75" style="65" customWidth="1"/>
    <col min="13" max="16384" width="10.75" style="65"/>
  </cols>
  <sheetData>
    <row r="1" spans="1:12" ht="19.5" customHeight="1">
      <c r="A1" s="68" t="s">
        <v>104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19.5" customHeight="1">
      <c r="A2" s="68" t="s">
        <v>192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</row>
    <row r="3" spans="1:12" ht="19.5" customHeight="1">
      <c r="A3" s="68" t="s">
        <v>165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</row>
    <row r="4" spans="1:12" ht="19.5" customHeight="1">
      <c r="A4" s="152"/>
      <c r="B4" s="152"/>
      <c r="D4" s="153"/>
      <c r="E4" s="152"/>
      <c r="F4" s="153"/>
      <c r="G4" s="152"/>
      <c r="H4" s="152"/>
      <c r="I4" s="148"/>
      <c r="J4" s="153"/>
      <c r="K4" s="74" t="s">
        <v>18</v>
      </c>
    </row>
    <row r="5" spans="1:12" s="63" customFormat="1" ht="19.5" customHeight="1">
      <c r="C5" s="75"/>
      <c r="D5" s="75"/>
      <c r="E5" s="182" t="s">
        <v>17</v>
      </c>
      <c r="F5" s="182"/>
      <c r="G5" s="182"/>
      <c r="H5" s="95"/>
      <c r="I5" s="182" t="s">
        <v>16</v>
      </c>
      <c r="J5" s="182"/>
      <c r="K5" s="182"/>
      <c r="L5" s="95"/>
    </row>
    <row r="6" spans="1:12" s="67" customFormat="1" ht="21" customHeight="1">
      <c r="C6" s="132" t="s">
        <v>15</v>
      </c>
      <c r="E6" s="13" t="str">
        <f>"30 June 2026"</f>
        <v>30 June 2026</v>
      </c>
      <c r="F6" s="97"/>
      <c r="G6" s="13" t="str">
        <f>"31 December 2025"</f>
        <v>31 December 2025</v>
      </c>
      <c r="H6" s="6"/>
      <c r="I6" s="13" t="str">
        <f>"30 June 2026"</f>
        <v>30 June 2026</v>
      </c>
      <c r="J6" s="97"/>
      <c r="K6" s="13" t="str">
        <f>"31 December 2025"</f>
        <v>31 December 2025</v>
      </c>
    </row>
    <row r="7" spans="1:12" s="67" customFormat="1" ht="21" customHeight="1">
      <c r="C7" s="154"/>
      <c r="E7" s="6" t="s">
        <v>14</v>
      </c>
      <c r="F7" s="97"/>
      <c r="G7" s="6" t="s">
        <v>13</v>
      </c>
      <c r="H7" s="6"/>
      <c r="I7" s="6" t="s">
        <v>14</v>
      </c>
      <c r="J7" s="97"/>
      <c r="K7" s="6" t="s">
        <v>13</v>
      </c>
    </row>
    <row r="8" spans="1:12" s="78" customFormat="1" ht="19.5" customHeight="1">
      <c r="C8" s="79"/>
      <c r="D8" s="79"/>
      <c r="E8" s="14" t="s">
        <v>12</v>
      </c>
      <c r="F8" s="155"/>
      <c r="G8" s="155"/>
      <c r="H8" s="155"/>
      <c r="I8" s="14" t="s">
        <v>12</v>
      </c>
      <c r="J8" s="155"/>
      <c r="K8" s="155"/>
    </row>
    <row r="9" spans="1:12" ht="19.5" customHeight="1">
      <c r="A9" s="68" t="s">
        <v>34</v>
      </c>
      <c r="B9" s="78"/>
      <c r="E9" s="156"/>
      <c r="F9" s="84"/>
      <c r="G9" s="156"/>
      <c r="H9" s="156"/>
      <c r="I9" s="156"/>
      <c r="J9" s="84"/>
      <c r="K9" s="156"/>
    </row>
    <row r="10" spans="1:12" ht="19.5" customHeight="1">
      <c r="A10" s="68" t="s">
        <v>33</v>
      </c>
      <c r="B10" s="78"/>
      <c r="E10" s="156"/>
      <c r="F10" s="84"/>
      <c r="G10" s="156"/>
      <c r="H10" s="156"/>
      <c r="I10" s="84"/>
      <c r="J10" s="84"/>
      <c r="K10" s="84"/>
    </row>
    <row r="11" spans="1:12" ht="19.5" customHeight="1">
      <c r="A11" s="86" t="s">
        <v>32</v>
      </c>
      <c r="B11" s="89"/>
      <c r="E11" s="62">
        <v>127311</v>
      </c>
      <c r="F11" s="11"/>
      <c r="G11" s="27">
        <v>154095</v>
      </c>
      <c r="H11" s="137"/>
      <c r="I11" s="137">
        <v>105740</v>
      </c>
      <c r="J11" s="137"/>
      <c r="K11" s="137">
        <v>126581</v>
      </c>
    </row>
    <row r="12" spans="1:12" ht="19.5" customHeight="1">
      <c r="A12" s="86" t="s">
        <v>130</v>
      </c>
      <c r="B12" s="135"/>
      <c r="C12" s="157">
        <v>3</v>
      </c>
      <c r="D12" s="134"/>
      <c r="E12" s="62">
        <v>605889</v>
      </c>
      <c r="F12" s="11"/>
      <c r="G12" s="28">
        <v>605251</v>
      </c>
      <c r="H12" s="158"/>
      <c r="I12" s="137">
        <v>585766</v>
      </c>
      <c r="J12" s="158"/>
      <c r="K12" s="137">
        <v>582796</v>
      </c>
    </row>
    <row r="13" spans="1:12" ht="19.5" customHeight="1">
      <c r="A13" s="86" t="s">
        <v>131</v>
      </c>
      <c r="B13" s="135"/>
      <c r="C13" s="133"/>
      <c r="D13" s="86"/>
      <c r="E13" s="62">
        <v>8552</v>
      </c>
      <c r="F13" s="11"/>
      <c r="G13" s="29">
        <v>8304</v>
      </c>
      <c r="H13" s="158"/>
      <c r="I13" s="137">
        <v>8552</v>
      </c>
      <c r="J13" s="158"/>
      <c r="K13" s="137">
        <v>8304</v>
      </c>
    </row>
    <row r="14" spans="1:12" ht="19.5" customHeight="1">
      <c r="A14" s="86" t="s">
        <v>58</v>
      </c>
      <c r="B14" s="135"/>
      <c r="C14" s="133"/>
      <c r="D14" s="86"/>
      <c r="E14" s="62">
        <v>442719</v>
      </c>
      <c r="F14" s="11"/>
      <c r="G14" s="30">
        <v>542056</v>
      </c>
      <c r="H14" s="137"/>
      <c r="I14" s="137">
        <v>441335</v>
      </c>
      <c r="J14" s="137"/>
      <c r="K14" s="137">
        <v>540658</v>
      </c>
    </row>
    <row r="15" spans="1:12" ht="19.5" customHeight="1">
      <c r="A15" s="86" t="s">
        <v>31</v>
      </c>
      <c r="B15" s="135"/>
      <c r="C15" s="133"/>
      <c r="D15" s="86"/>
      <c r="E15" s="62">
        <v>26904</v>
      </c>
      <c r="F15" s="11"/>
      <c r="G15" s="31">
        <v>12823</v>
      </c>
      <c r="H15" s="137"/>
      <c r="I15" s="137">
        <v>26904</v>
      </c>
      <c r="J15" s="137"/>
      <c r="K15" s="137">
        <v>12823</v>
      </c>
    </row>
    <row r="16" spans="1:12" ht="19.5" customHeight="1">
      <c r="A16" s="86" t="s">
        <v>103</v>
      </c>
      <c r="B16" s="135"/>
      <c r="C16" s="133"/>
      <c r="D16" s="86"/>
      <c r="E16" s="62">
        <v>156675</v>
      </c>
      <c r="F16" s="11"/>
      <c r="G16" s="32">
        <v>134278</v>
      </c>
      <c r="H16" s="137"/>
      <c r="I16" s="137">
        <v>153139</v>
      </c>
      <c r="J16" s="137"/>
      <c r="K16" s="137">
        <v>130420</v>
      </c>
    </row>
    <row r="17" spans="1:12" ht="19.5" customHeight="1">
      <c r="A17" s="68" t="s">
        <v>30</v>
      </c>
      <c r="C17" s="134"/>
      <c r="D17" s="134"/>
      <c r="E17" s="98">
        <f>SUM(E10:E16)</f>
        <v>1368050</v>
      </c>
      <c r="F17" s="84"/>
      <c r="G17" s="98">
        <f>SUM(G11:G16)</f>
        <v>1456807</v>
      </c>
      <c r="H17" s="87"/>
      <c r="I17" s="98">
        <f>SUM(I11:I16)</f>
        <v>1321436</v>
      </c>
      <c r="J17" s="87"/>
      <c r="K17" s="98">
        <f>SUM(K11:K16)</f>
        <v>1401582</v>
      </c>
    </row>
    <row r="18" spans="1:12" ht="19.5" customHeight="1">
      <c r="A18" s="68" t="s">
        <v>29</v>
      </c>
      <c r="C18" s="134"/>
      <c r="D18" s="134"/>
      <c r="E18" s="91"/>
      <c r="F18" s="84"/>
      <c r="G18" s="91"/>
      <c r="H18" s="87"/>
      <c r="I18" s="87"/>
      <c r="J18" s="87"/>
      <c r="K18" s="87"/>
    </row>
    <row r="19" spans="1:12" ht="19.5" customHeight="1">
      <c r="A19" s="86" t="s">
        <v>127</v>
      </c>
      <c r="C19" s="133"/>
      <c r="D19" s="86"/>
      <c r="E19" s="62">
        <v>87576</v>
      </c>
      <c r="F19" s="11"/>
      <c r="G19" s="33">
        <v>94631</v>
      </c>
      <c r="H19" s="137"/>
      <c r="I19" s="137">
        <v>87158</v>
      </c>
      <c r="J19" s="137"/>
      <c r="K19" s="137">
        <v>94215</v>
      </c>
    </row>
    <row r="20" spans="1:12" ht="19.5" customHeight="1">
      <c r="A20" s="86" t="s">
        <v>148</v>
      </c>
      <c r="C20" s="133"/>
      <c r="D20" s="86"/>
      <c r="E20" s="62"/>
      <c r="F20" s="11"/>
      <c r="G20" s="137"/>
      <c r="H20" s="137"/>
      <c r="I20" s="137"/>
      <c r="J20" s="137"/>
      <c r="K20" s="137"/>
    </row>
    <row r="21" spans="1:12" ht="19.5" customHeight="1">
      <c r="A21" s="86" t="s">
        <v>139</v>
      </c>
      <c r="C21" s="133"/>
      <c r="D21" s="86"/>
      <c r="E21" s="62">
        <v>79197</v>
      </c>
      <c r="F21" s="11"/>
      <c r="G21" s="34">
        <v>83535</v>
      </c>
      <c r="H21" s="137"/>
      <c r="I21" s="137">
        <v>79197</v>
      </c>
      <c r="J21" s="137"/>
      <c r="K21" s="137">
        <v>83535</v>
      </c>
    </row>
    <row r="22" spans="1:12" ht="19.5" customHeight="1">
      <c r="A22" s="86" t="s">
        <v>59</v>
      </c>
      <c r="B22" s="78"/>
      <c r="C22" s="133"/>
      <c r="D22" s="86"/>
      <c r="E22" s="62">
        <v>0</v>
      </c>
      <c r="F22" s="10"/>
      <c r="G22" s="137">
        <v>0</v>
      </c>
      <c r="H22" s="137"/>
      <c r="I22" s="137">
        <v>258900</v>
      </c>
      <c r="J22" s="137"/>
      <c r="K22" s="137">
        <v>258900</v>
      </c>
    </row>
    <row r="23" spans="1:12" ht="19.5" customHeight="1">
      <c r="A23" s="86" t="s">
        <v>136</v>
      </c>
      <c r="C23" s="133"/>
      <c r="D23" s="86"/>
      <c r="E23" s="62">
        <v>932</v>
      </c>
      <c r="F23" s="11"/>
      <c r="G23" s="35">
        <v>1206</v>
      </c>
      <c r="H23" s="137"/>
      <c r="I23" s="137">
        <v>1360</v>
      </c>
      <c r="J23" s="137"/>
      <c r="K23" s="137">
        <v>1360</v>
      </c>
    </row>
    <row r="24" spans="1:12" ht="19.5" customHeight="1">
      <c r="A24" s="86" t="s">
        <v>60</v>
      </c>
      <c r="B24" s="135"/>
      <c r="C24" s="133"/>
      <c r="D24" s="86"/>
      <c r="E24" s="62">
        <v>304377</v>
      </c>
      <c r="F24" s="11"/>
      <c r="G24" s="36">
        <v>312906</v>
      </c>
      <c r="H24" s="137"/>
      <c r="I24" s="137">
        <v>15000</v>
      </c>
      <c r="J24" s="137"/>
      <c r="K24" s="137">
        <v>15886</v>
      </c>
    </row>
    <row r="25" spans="1:12" ht="19.5" customHeight="1">
      <c r="A25" s="86" t="s">
        <v>28</v>
      </c>
      <c r="B25" s="135"/>
      <c r="C25" s="133"/>
      <c r="D25" s="86"/>
      <c r="E25" s="62">
        <v>5657</v>
      </c>
      <c r="F25" s="11"/>
      <c r="G25" s="37">
        <v>6457</v>
      </c>
      <c r="H25" s="137"/>
      <c r="I25" s="137">
        <v>5657</v>
      </c>
      <c r="J25" s="137"/>
      <c r="K25" s="137">
        <v>6457</v>
      </c>
    </row>
    <row r="26" spans="1:12" ht="19.5" customHeight="1">
      <c r="A26" s="86" t="s">
        <v>61</v>
      </c>
      <c r="B26" s="135"/>
      <c r="C26" s="133"/>
      <c r="D26" s="86"/>
      <c r="E26" s="62">
        <v>2004</v>
      </c>
      <c r="F26" s="11"/>
      <c r="G26" s="38">
        <v>2073</v>
      </c>
      <c r="H26" s="137"/>
      <c r="I26" s="137">
        <v>1970</v>
      </c>
      <c r="J26" s="137"/>
      <c r="K26" s="137">
        <v>2032</v>
      </c>
    </row>
    <row r="27" spans="1:12" ht="19.5" customHeight="1">
      <c r="A27" s="86" t="s">
        <v>62</v>
      </c>
      <c r="B27" s="139"/>
      <c r="C27" s="133"/>
      <c r="D27" s="86"/>
      <c r="E27" s="62">
        <v>17912</v>
      </c>
      <c r="F27" s="11"/>
      <c r="G27" s="39">
        <v>19880</v>
      </c>
      <c r="H27" s="137"/>
      <c r="I27" s="137">
        <v>16269</v>
      </c>
      <c r="J27" s="137"/>
      <c r="K27" s="137">
        <v>18211</v>
      </c>
    </row>
    <row r="28" spans="1:12" ht="19.5" customHeight="1">
      <c r="A28" s="86" t="s">
        <v>166</v>
      </c>
      <c r="B28" s="139"/>
      <c r="C28" s="133"/>
      <c r="D28" s="86"/>
      <c r="E28" s="62">
        <v>4087</v>
      </c>
      <c r="F28" s="11"/>
      <c r="G28" s="137">
        <v>0</v>
      </c>
      <c r="H28" s="137"/>
      <c r="I28" s="137">
        <v>4087</v>
      </c>
      <c r="J28" s="137"/>
      <c r="K28" s="137">
        <v>0</v>
      </c>
    </row>
    <row r="29" spans="1:12" ht="19.5" customHeight="1">
      <c r="A29" s="86" t="s">
        <v>63</v>
      </c>
      <c r="B29" s="139"/>
      <c r="C29" s="133"/>
      <c r="D29" s="86"/>
      <c r="E29" s="62">
        <v>1039</v>
      </c>
      <c r="F29" s="15"/>
      <c r="G29" s="40">
        <v>1039</v>
      </c>
      <c r="H29" s="137"/>
      <c r="I29" s="137">
        <v>509</v>
      </c>
      <c r="J29" s="137"/>
      <c r="K29" s="159">
        <v>509</v>
      </c>
      <c r="L29" s="78"/>
    </row>
    <row r="30" spans="1:12" ht="19.5" customHeight="1">
      <c r="A30" s="68" t="s">
        <v>27</v>
      </c>
      <c r="B30" s="78"/>
      <c r="E30" s="160">
        <f>SUM(E19:F29)</f>
        <v>502781</v>
      </c>
      <c r="F30" s="84"/>
      <c r="G30" s="160">
        <f>SUM(G19:H29)</f>
        <v>521727</v>
      </c>
      <c r="H30" s="84"/>
      <c r="I30" s="160">
        <f>SUM(I19:J29)</f>
        <v>470107</v>
      </c>
      <c r="J30" s="84"/>
      <c r="K30" s="160">
        <f>SUM(K19:L29)</f>
        <v>481105</v>
      </c>
      <c r="L30" s="78"/>
    </row>
    <row r="31" spans="1:12" ht="19.5" customHeight="1" thickBot="1">
      <c r="A31" s="68" t="s">
        <v>26</v>
      </c>
      <c r="B31" s="78"/>
      <c r="E31" s="100">
        <f>SUM(E17,E30)</f>
        <v>1870831</v>
      </c>
      <c r="F31" s="84"/>
      <c r="G31" s="100">
        <f>SUM(G17,G30)</f>
        <v>1978534</v>
      </c>
      <c r="H31" s="84"/>
      <c r="I31" s="100">
        <f>SUM(I17,I30)</f>
        <v>1791543</v>
      </c>
      <c r="J31" s="84"/>
      <c r="K31" s="100">
        <f>SUM(K17,K30)</f>
        <v>1882687</v>
      </c>
    </row>
    <row r="32" spans="1:12" ht="19.5" customHeight="1" thickTop="1">
      <c r="E32" s="82"/>
      <c r="G32" s="82"/>
      <c r="H32" s="82"/>
      <c r="I32" s="82"/>
      <c r="K32" s="82"/>
    </row>
    <row r="33" spans="1:12" ht="19.5" customHeight="1">
      <c r="A33" s="65" t="s">
        <v>1</v>
      </c>
      <c r="E33" s="82"/>
      <c r="G33" s="82"/>
      <c r="H33" s="82"/>
      <c r="I33" s="82"/>
      <c r="K33" s="82"/>
    </row>
    <row r="34" spans="1:12" ht="19.5" customHeight="1">
      <c r="E34" s="82"/>
      <c r="G34" s="82"/>
      <c r="H34" s="82"/>
      <c r="I34" s="82"/>
      <c r="K34" s="82"/>
    </row>
    <row r="35" spans="1:12" ht="19.5" customHeight="1">
      <c r="E35" s="82"/>
      <c r="G35" s="82"/>
      <c r="H35" s="82"/>
      <c r="I35" s="82"/>
      <c r="K35" s="82"/>
    </row>
    <row r="36" spans="1:12" ht="19.5" customHeight="1">
      <c r="A36" s="68" t="s">
        <v>104</v>
      </c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</row>
    <row r="37" spans="1:12" ht="19.5" customHeight="1">
      <c r="A37" s="68" t="s">
        <v>193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</row>
    <row r="38" spans="1:12" ht="19.5" customHeight="1">
      <c r="A38" s="68" t="s">
        <v>165</v>
      </c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</row>
    <row r="39" spans="1:12" ht="19.5" customHeight="1">
      <c r="A39" s="152"/>
      <c r="B39" s="152"/>
      <c r="D39" s="153"/>
      <c r="E39" s="152"/>
      <c r="F39" s="153"/>
      <c r="G39" s="152"/>
      <c r="H39" s="152"/>
      <c r="I39" s="148"/>
      <c r="J39" s="153"/>
      <c r="K39" s="74" t="s">
        <v>18</v>
      </c>
    </row>
    <row r="40" spans="1:12" s="63" customFormat="1" ht="19.5" customHeight="1">
      <c r="C40" s="75"/>
      <c r="D40" s="75"/>
      <c r="E40" s="182" t="s">
        <v>17</v>
      </c>
      <c r="F40" s="182"/>
      <c r="G40" s="182"/>
      <c r="H40" s="95"/>
      <c r="I40" s="182" t="s">
        <v>16</v>
      </c>
      <c r="J40" s="182"/>
      <c r="K40" s="182"/>
      <c r="L40" s="95"/>
    </row>
    <row r="41" spans="1:12" s="67" customFormat="1" ht="21" customHeight="1">
      <c r="C41" s="132" t="s">
        <v>15</v>
      </c>
      <c r="E41" s="13" t="str">
        <f>"30 June 2026"</f>
        <v>30 June 2026</v>
      </c>
      <c r="F41" s="97"/>
      <c r="G41" s="13" t="str">
        <f>"31 December 2025"</f>
        <v>31 December 2025</v>
      </c>
      <c r="H41" s="6"/>
      <c r="I41" s="13" t="str">
        <f>"30 June 2026"</f>
        <v>30 June 2026</v>
      </c>
      <c r="J41" s="97"/>
      <c r="K41" s="13" t="str">
        <f>"31 December 2025"</f>
        <v>31 December 2025</v>
      </c>
    </row>
    <row r="42" spans="1:12" s="67" customFormat="1" ht="21" customHeight="1">
      <c r="C42" s="154"/>
      <c r="E42" s="6" t="s">
        <v>14</v>
      </c>
      <c r="F42" s="97"/>
      <c r="G42" s="6" t="s">
        <v>13</v>
      </c>
      <c r="H42" s="6"/>
      <c r="I42" s="6" t="s">
        <v>14</v>
      </c>
      <c r="J42" s="97"/>
      <c r="K42" s="6" t="s">
        <v>13</v>
      </c>
    </row>
    <row r="43" spans="1:12" s="67" customFormat="1" ht="21" customHeight="1">
      <c r="C43" s="154"/>
      <c r="E43" s="14" t="s">
        <v>12</v>
      </c>
      <c r="F43" s="155"/>
      <c r="G43" s="155"/>
      <c r="H43" s="155"/>
      <c r="I43" s="14" t="s">
        <v>12</v>
      </c>
      <c r="J43" s="155"/>
      <c r="K43" s="155"/>
      <c r="L43" s="78"/>
    </row>
    <row r="44" spans="1:12" ht="19.5" customHeight="1">
      <c r="A44" s="68" t="s">
        <v>25</v>
      </c>
      <c r="E44" s="82"/>
      <c r="G44" s="82"/>
      <c r="H44" s="82"/>
      <c r="I44" s="82"/>
      <c r="K44" s="82"/>
    </row>
    <row r="45" spans="1:12" ht="19.5" customHeight="1">
      <c r="A45" s="68" t="s">
        <v>24</v>
      </c>
    </row>
    <row r="46" spans="1:12" ht="19.5" customHeight="1">
      <c r="A46" s="161" t="s">
        <v>194</v>
      </c>
      <c r="B46" s="135"/>
      <c r="C46" s="133"/>
      <c r="D46" s="86"/>
      <c r="E46" s="62">
        <v>233624</v>
      </c>
      <c r="F46" s="11"/>
      <c r="G46" s="41">
        <v>224981</v>
      </c>
      <c r="H46" s="162"/>
      <c r="I46" s="137">
        <v>233624</v>
      </c>
      <c r="J46" s="162"/>
      <c r="K46" s="162">
        <v>224981</v>
      </c>
    </row>
    <row r="47" spans="1:12" ht="19.5" customHeight="1">
      <c r="A47" s="161" t="s">
        <v>149</v>
      </c>
      <c r="B47" s="135"/>
      <c r="C47" s="133"/>
      <c r="D47" s="86"/>
      <c r="E47" s="62">
        <v>395067</v>
      </c>
      <c r="F47" s="11"/>
      <c r="G47" s="42">
        <v>347290</v>
      </c>
      <c r="H47" s="91"/>
      <c r="I47" s="137">
        <v>380910</v>
      </c>
      <c r="J47" s="91"/>
      <c r="K47" s="91">
        <v>330892</v>
      </c>
      <c r="L47" s="86"/>
    </row>
    <row r="48" spans="1:12" ht="19.5" customHeight="1">
      <c r="A48" s="161" t="s">
        <v>140</v>
      </c>
      <c r="B48" s="135"/>
      <c r="C48" s="133">
        <v>4</v>
      </c>
      <c r="D48" s="86"/>
      <c r="E48" s="62">
        <v>41917</v>
      </c>
      <c r="F48" s="11"/>
      <c r="G48" s="43">
        <v>40195</v>
      </c>
      <c r="H48" s="91"/>
      <c r="I48" s="137">
        <v>9341</v>
      </c>
      <c r="J48" s="91"/>
      <c r="K48" s="91">
        <v>9132</v>
      </c>
    </row>
    <row r="49" spans="1:12" ht="19.5" customHeight="1">
      <c r="A49" s="161" t="s">
        <v>64</v>
      </c>
      <c r="B49" s="135"/>
      <c r="C49" s="133"/>
      <c r="D49" s="134"/>
      <c r="E49" s="62">
        <v>1542</v>
      </c>
      <c r="F49" s="11"/>
      <c r="G49" s="44">
        <v>1490</v>
      </c>
      <c r="H49" s="91"/>
      <c r="I49" s="137">
        <v>1542</v>
      </c>
      <c r="J49" s="91"/>
      <c r="K49" s="44">
        <v>1490</v>
      </c>
    </row>
    <row r="50" spans="1:12" ht="19.5" customHeight="1">
      <c r="A50" s="161" t="s">
        <v>23</v>
      </c>
      <c r="B50" s="135"/>
      <c r="C50" s="163"/>
      <c r="D50" s="134"/>
      <c r="E50" s="62">
        <v>35864</v>
      </c>
      <c r="F50" s="10"/>
      <c r="G50" s="45">
        <v>52036</v>
      </c>
      <c r="H50" s="91"/>
      <c r="I50" s="137">
        <v>35864</v>
      </c>
      <c r="J50" s="91"/>
      <c r="K50" s="91">
        <v>52036</v>
      </c>
    </row>
    <row r="51" spans="1:12" ht="19.5" customHeight="1">
      <c r="A51" s="161" t="s">
        <v>144</v>
      </c>
      <c r="B51" s="135"/>
      <c r="C51" s="157"/>
      <c r="D51" s="134"/>
      <c r="E51" s="62">
        <v>18169</v>
      </c>
      <c r="F51" s="10"/>
      <c r="G51" s="45">
        <v>15901</v>
      </c>
      <c r="H51" s="91"/>
      <c r="I51" s="137">
        <v>18169</v>
      </c>
      <c r="J51" s="91"/>
      <c r="K51" s="91">
        <v>15901</v>
      </c>
    </row>
    <row r="52" spans="1:12" ht="19.5" customHeight="1">
      <c r="A52" s="161" t="s">
        <v>120</v>
      </c>
      <c r="B52" s="135"/>
      <c r="C52" s="157">
        <v>8</v>
      </c>
      <c r="D52" s="134"/>
      <c r="E52" s="62">
        <v>78</v>
      </c>
      <c r="F52" s="10"/>
      <c r="G52" s="46">
        <v>2792</v>
      </c>
      <c r="H52" s="91"/>
      <c r="I52" s="137">
        <v>78</v>
      </c>
      <c r="J52" s="91"/>
      <c r="K52" s="91">
        <v>2792</v>
      </c>
    </row>
    <row r="53" spans="1:12" ht="19.5" customHeight="1">
      <c r="A53" s="68" t="s">
        <v>22</v>
      </c>
      <c r="B53" s="83"/>
      <c r="C53" s="134"/>
      <c r="D53" s="134"/>
      <c r="E53" s="94">
        <f>SUM(E46:E52)</f>
        <v>726261</v>
      </c>
      <c r="F53" s="84"/>
      <c r="G53" s="98">
        <f>SUM(G45:G52)</f>
        <v>684685</v>
      </c>
      <c r="H53" s="84"/>
      <c r="I53" s="94">
        <f>SUM(I46:I52)</f>
        <v>679528</v>
      </c>
      <c r="J53" s="84"/>
      <c r="K53" s="94">
        <f>SUM(K46:K52)</f>
        <v>637224</v>
      </c>
    </row>
    <row r="54" spans="1:12" ht="19.5" customHeight="1">
      <c r="A54" s="68" t="s">
        <v>21</v>
      </c>
      <c r="C54" s="65"/>
      <c r="D54" s="134"/>
      <c r="E54" s="84"/>
      <c r="F54" s="84"/>
      <c r="G54" s="84"/>
      <c r="H54" s="84"/>
      <c r="I54" s="84"/>
      <c r="J54" s="84"/>
      <c r="K54" s="84"/>
    </row>
    <row r="55" spans="1:12" ht="19.5" customHeight="1">
      <c r="A55" s="161" t="s">
        <v>150</v>
      </c>
      <c r="B55" s="86"/>
      <c r="C55" s="157"/>
      <c r="E55" s="62">
        <v>115874</v>
      </c>
      <c r="F55" s="15"/>
      <c r="G55" s="47">
        <v>133788</v>
      </c>
      <c r="H55" s="91"/>
      <c r="I55" s="137">
        <v>115874</v>
      </c>
      <c r="J55" s="91"/>
      <c r="K55" s="91">
        <v>133788</v>
      </c>
      <c r="L55" s="83"/>
    </row>
    <row r="56" spans="1:12" ht="19.5" customHeight="1">
      <c r="A56" s="164" t="s">
        <v>141</v>
      </c>
      <c r="B56" s="86"/>
      <c r="C56" s="133">
        <v>4</v>
      </c>
      <c r="E56" s="62">
        <v>61194</v>
      </c>
      <c r="F56" s="15"/>
      <c r="G56" s="48">
        <v>90932</v>
      </c>
      <c r="H56" s="91"/>
      <c r="I56" s="137">
        <v>46707</v>
      </c>
      <c r="J56" s="91"/>
      <c r="K56" s="91">
        <v>51430</v>
      </c>
      <c r="L56" s="83"/>
    </row>
    <row r="57" spans="1:12" ht="19.5" customHeight="1">
      <c r="A57" s="164" t="s">
        <v>145</v>
      </c>
      <c r="B57" s="86"/>
      <c r="C57" s="133"/>
      <c r="E57" s="62">
        <v>4361</v>
      </c>
      <c r="F57" s="15"/>
      <c r="G57" s="49">
        <v>5146</v>
      </c>
      <c r="H57" s="91"/>
      <c r="I57" s="137">
        <v>4361</v>
      </c>
      <c r="J57" s="91"/>
      <c r="K57" s="91">
        <v>5146</v>
      </c>
      <c r="L57" s="83"/>
    </row>
    <row r="58" spans="1:12" ht="19.5" customHeight="1">
      <c r="A58" s="164" t="s">
        <v>132</v>
      </c>
      <c r="B58" s="86"/>
      <c r="C58" s="133"/>
      <c r="E58" s="62">
        <v>15332</v>
      </c>
      <c r="F58" s="15"/>
      <c r="G58" s="50">
        <v>14558</v>
      </c>
      <c r="H58" s="91"/>
      <c r="I58" s="137">
        <v>12074</v>
      </c>
      <c r="J58" s="91"/>
      <c r="K58" s="91">
        <v>11596</v>
      </c>
      <c r="L58" s="83"/>
    </row>
    <row r="59" spans="1:12" ht="19.5" customHeight="1">
      <c r="A59" s="164" t="s">
        <v>146</v>
      </c>
      <c r="B59" s="86"/>
      <c r="C59" s="133"/>
      <c r="E59" s="62">
        <v>4404</v>
      </c>
      <c r="F59" s="15"/>
      <c r="G59" s="51">
        <v>5220</v>
      </c>
      <c r="H59" s="91"/>
      <c r="I59" s="137">
        <v>4404</v>
      </c>
      <c r="J59" s="91"/>
      <c r="K59" s="91">
        <v>5220</v>
      </c>
      <c r="L59" s="83"/>
    </row>
    <row r="60" spans="1:12" ht="19.5" customHeight="1">
      <c r="A60" s="164" t="s">
        <v>167</v>
      </c>
      <c r="B60" s="86"/>
      <c r="C60" s="133">
        <v>8</v>
      </c>
      <c r="E60" s="62">
        <v>3990</v>
      </c>
      <c r="F60" s="10"/>
      <c r="G60" s="142">
        <v>0</v>
      </c>
      <c r="H60" s="91"/>
      <c r="I60" s="137">
        <v>3990</v>
      </c>
      <c r="J60" s="91"/>
      <c r="K60" s="142">
        <v>0</v>
      </c>
      <c r="L60" s="83"/>
    </row>
    <row r="61" spans="1:12" ht="19.5" customHeight="1">
      <c r="A61" s="68" t="s">
        <v>20</v>
      </c>
      <c r="C61" s="134"/>
      <c r="E61" s="94">
        <f>SUM(E55:E60)</f>
        <v>205155</v>
      </c>
      <c r="F61" s="84"/>
      <c r="G61" s="94">
        <f>SUM(G55:G60)</f>
        <v>249644</v>
      </c>
      <c r="H61" s="84"/>
      <c r="I61" s="94">
        <f>SUM(I55:I60)</f>
        <v>187410</v>
      </c>
      <c r="J61" s="84"/>
      <c r="K61" s="94">
        <f>SUM(K55:K60)</f>
        <v>207180</v>
      </c>
      <c r="L61" s="83"/>
    </row>
    <row r="62" spans="1:12" ht="19.5" customHeight="1">
      <c r="A62" s="68" t="s">
        <v>19</v>
      </c>
      <c r="C62" s="134"/>
      <c r="E62" s="94">
        <f>SUM(E53,E61)</f>
        <v>931416</v>
      </c>
      <c r="F62" s="84"/>
      <c r="G62" s="94">
        <f>SUM(G53,G61)</f>
        <v>934329</v>
      </c>
      <c r="H62" s="84"/>
      <c r="I62" s="94">
        <f>SUM(I53,I61)</f>
        <v>866938</v>
      </c>
      <c r="J62" s="84"/>
      <c r="K62" s="94">
        <f>SUM(K53,K61)</f>
        <v>844404</v>
      </c>
      <c r="L62" s="83"/>
    </row>
    <row r="63" spans="1:12" ht="19.5" customHeight="1">
      <c r="E63" s="82"/>
      <c r="G63" s="82"/>
      <c r="H63" s="82"/>
      <c r="I63" s="82"/>
      <c r="K63" s="82"/>
    </row>
    <row r="64" spans="1:12" ht="19.5" customHeight="1">
      <c r="A64" s="65" t="s">
        <v>1</v>
      </c>
      <c r="E64" s="82"/>
      <c r="G64" s="82"/>
      <c r="H64" s="82"/>
      <c r="I64" s="82"/>
      <c r="K64" s="82"/>
    </row>
    <row r="65" spans="1:12" ht="19.5" customHeight="1">
      <c r="E65" s="82"/>
      <c r="G65" s="82"/>
      <c r="H65" s="82"/>
      <c r="I65" s="82"/>
      <c r="K65" s="82"/>
    </row>
    <row r="66" spans="1:12" ht="19.5" customHeight="1">
      <c r="E66" s="82"/>
      <c r="G66" s="82"/>
      <c r="H66" s="82"/>
      <c r="I66" s="82"/>
      <c r="K66" s="82"/>
    </row>
    <row r="67" spans="1:12" ht="19.5" customHeight="1">
      <c r="E67" s="82"/>
      <c r="G67" s="82"/>
      <c r="H67" s="82"/>
      <c r="I67" s="82"/>
      <c r="K67" s="82"/>
    </row>
    <row r="68" spans="1:12" ht="19.5" customHeight="1">
      <c r="E68" s="82"/>
      <c r="G68" s="82"/>
      <c r="H68" s="82"/>
      <c r="I68" s="82"/>
      <c r="K68" s="82"/>
    </row>
    <row r="69" spans="1:12" ht="19.5" customHeight="1">
      <c r="A69" s="63" t="s">
        <v>104</v>
      </c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</row>
    <row r="70" spans="1:12" ht="19.5" customHeight="1">
      <c r="A70" s="68" t="s">
        <v>193</v>
      </c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</row>
    <row r="71" spans="1:12" ht="19.5" customHeight="1">
      <c r="A71" s="68" t="s">
        <v>165</v>
      </c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</row>
    <row r="72" spans="1:12" ht="19.5" customHeight="1">
      <c r="A72" s="152"/>
      <c r="B72" s="152"/>
      <c r="D72" s="153"/>
      <c r="E72" s="152"/>
      <c r="F72" s="153"/>
      <c r="G72" s="152"/>
      <c r="H72" s="152"/>
      <c r="I72" s="148"/>
      <c r="J72" s="153"/>
      <c r="K72" s="74" t="s">
        <v>18</v>
      </c>
    </row>
    <row r="73" spans="1:12" s="63" customFormat="1" ht="19.5" customHeight="1">
      <c r="C73" s="75"/>
      <c r="D73" s="75"/>
      <c r="E73" s="182" t="s">
        <v>17</v>
      </c>
      <c r="F73" s="182"/>
      <c r="G73" s="182"/>
      <c r="H73" s="95"/>
      <c r="I73" s="182" t="s">
        <v>16</v>
      </c>
      <c r="J73" s="182"/>
      <c r="K73" s="182"/>
      <c r="L73" s="95"/>
    </row>
    <row r="74" spans="1:12" s="67" customFormat="1" ht="21" customHeight="1">
      <c r="C74" s="71"/>
      <c r="E74" s="13" t="str">
        <f>"30 June 2026"</f>
        <v>30 June 2026</v>
      </c>
      <c r="F74" s="97"/>
      <c r="G74" s="13" t="str">
        <f>"31 December 2025"</f>
        <v>31 December 2025</v>
      </c>
      <c r="H74" s="6"/>
      <c r="I74" s="13" t="str">
        <f>"30 June 2026"</f>
        <v>30 June 2026</v>
      </c>
      <c r="J74" s="97"/>
      <c r="K74" s="13" t="str">
        <f>"31 December 2025"</f>
        <v>31 December 2025</v>
      </c>
    </row>
    <row r="75" spans="1:12" s="67" customFormat="1" ht="21" customHeight="1">
      <c r="C75" s="154"/>
      <c r="E75" s="6" t="s">
        <v>14</v>
      </c>
      <c r="F75" s="97"/>
      <c r="G75" s="6" t="s">
        <v>13</v>
      </c>
      <c r="H75" s="6"/>
      <c r="I75" s="6" t="s">
        <v>14</v>
      </c>
      <c r="J75" s="97"/>
      <c r="K75" s="6" t="s">
        <v>13</v>
      </c>
    </row>
    <row r="76" spans="1:12" s="67" customFormat="1" ht="21" customHeight="1">
      <c r="C76" s="154"/>
      <c r="E76" s="14" t="s">
        <v>12</v>
      </c>
      <c r="F76" s="155"/>
      <c r="G76" s="155"/>
      <c r="H76" s="155"/>
      <c r="I76" s="14" t="s">
        <v>12</v>
      </c>
      <c r="J76" s="155"/>
      <c r="K76" s="155"/>
      <c r="L76" s="78"/>
    </row>
    <row r="77" spans="1:12" ht="19.5" customHeight="1">
      <c r="A77" s="68" t="s">
        <v>11</v>
      </c>
      <c r="E77" s="82"/>
      <c r="G77" s="82"/>
      <c r="H77" s="82"/>
      <c r="I77" s="82"/>
      <c r="K77" s="82"/>
    </row>
    <row r="78" spans="1:12" ht="19.5" customHeight="1">
      <c r="A78" s="68" t="s">
        <v>10</v>
      </c>
      <c r="C78" s="134"/>
      <c r="E78" s="84"/>
      <c r="F78" s="84"/>
      <c r="G78" s="84"/>
      <c r="H78" s="84"/>
      <c r="I78" s="84"/>
      <c r="J78" s="84"/>
      <c r="K78" s="84"/>
    </row>
    <row r="79" spans="1:12" ht="19.5" customHeight="1">
      <c r="A79" s="65" t="s">
        <v>9</v>
      </c>
      <c r="C79" s="134"/>
      <c r="E79" s="84"/>
      <c r="F79" s="84"/>
      <c r="G79" s="84"/>
      <c r="H79" s="84"/>
      <c r="I79" s="84"/>
      <c r="J79" s="84"/>
      <c r="K79" s="84"/>
    </row>
    <row r="80" spans="1:12" ht="19.5" customHeight="1">
      <c r="A80" s="65" t="s">
        <v>8</v>
      </c>
      <c r="C80" s="134"/>
      <c r="E80" s="84"/>
      <c r="F80" s="84"/>
      <c r="G80" s="84"/>
      <c r="H80" s="84"/>
      <c r="I80" s="84"/>
      <c r="J80" s="84"/>
      <c r="K80" s="84"/>
    </row>
    <row r="81" spans="1:12" ht="19.5" customHeight="1" thickBot="1">
      <c r="A81" s="65" t="s">
        <v>123</v>
      </c>
      <c r="C81" s="134"/>
      <c r="E81" s="146">
        <v>330000</v>
      </c>
      <c r="F81" s="87"/>
      <c r="G81" s="146">
        <v>330000</v>
      </c>
      <c r="H81" s="87"/>
      <c r="I81" s="146">
        <v>330000</v>
      </c>
      <c r="J81" s="87"/>
      <c r="K81" s="146">
        <v>330000</v>
      </c>
    </row>
    <row r="82" spans="1:12" ht="19.5" customHeight="1" thickTop="1">
      <c r="A82" s="65" t="s">
        <v>151</v>
      </c>
      <c r="C82" s="134"/>
      <c r="E82" s="84"/>
      <c r="F82" s="84"/>
      <c r="G82" s="84"/>
      <c r="H82" s="84"/>
      <c r="I82" s="84"/>
      <c r="J82" s="84"/>
      <c r="K82" s="84"/>
    </row>
    <row r="83" spans="1:12" ht="19.5" customHeight="1">
      <c r="A83" s="65" t="s">
        <v>124</v>
      </c>
      <c r="C83" s="134"/>
      <c r="E83" s="87">
        <f>'CE(C)'!E26</f>
        <v>300367</v>
      </c>
      <c r="F83" s="87"/>
      <c r="G83" s="87">
        <f>'CE(C)'!E21</f>
        <v>300367</v>
      </c>
      <c r="H83" s="87"/>
      <c r="I83" s="87">
        <f>'CE(S)'!F25</f>
        <v>300367</v>
      </c>
      <c r="J83" s="87"/>
      <c r="K83" s="87">
        <f>'CE(S)'!F20</f>
        <v>300367</v>
      </c>
    </row>
    <row r="84" spans="1:12" ht="19.5" customHeight="1">
      <c r="A84" s="65" t="s">
        <v>116</v>
      </c>
      <c r="C84" s="134"/>
      <c r="E84" s="87">
        <f>'CE(C)'!G26</f>
        <v>225541</v>
      </c>
      <c r="F84" s="87"/>
      <c r="G84" s="87">
        <f>'CE(C)'!G21</f>
        <v>225541</v>
      </c>
      <c r="H84" s="87"/>
      <c r="I84" s="87">
        <f>'CE(S)'!H25</f>
        <v>225541</v>
      </c>
      <c r="J84" s="87"/>
      <c r="K84" s="87">
        <f>'CE(S)'!H20</f>
        <v>225541</v>
      </c>
    </row>
    <row r="85" spans="1:12" ht="19.5" customHeight="1">
      <c r="A85" s="65" t="s">
        <v>121</v>
      </c>
      <c r="C85" s="134"/>
    </row>
    <row r="86" spans="1:12" ht="19.5" customHeight="1">
      <c r="A86" s="65" t="s">
        <v>122</v>
      </c>
      <c r="C86" s="134"/>
      <c r="E86" s="87">
        <f>'CE(C)'!I26</f>
        <v>-7746</v>
      </c>
      <c r="F86" s="87"/>
      <c r="G86" s="87">
        <f>'CE(C)'!I21</f>
        <v>-7746</v>
      </c>
      <c r="H86" s="87"/>
      <c r="I86" s="87">
        <v>0</v>
      </c>
      <c r="J86" s="87"/>
      <c r="K86" s="87">
        <v>0</v>
      </c>
    </row>
    <row r="87" spans="1:12" ht="19.5" customHeight="1">
      <c r="A87" s="65" t="s">
        <v>7</v>
      </c>
      <c r="C87" s="134"/>
      <c r="E87" s="87"/>
      <c r="F87" s="87"/>
      <c r="G87" s="87"/>
      <c r="H87" s="87"/>
      <c r="I87" s="87"/>
      <c r="J87" s="87"/>
      <c r="K87" s="87"/>
    </row>
    <row r="88" spans="1:12" ht="19.5" customHeight="1">
      <c r="A88" s="65" t="s">
        <v>6</v>
      </c>
      <c r="B88" s="165"/>
      <c r="C88" s="134"/>
      <c r="E88" s="87">
        <f>'CE(C)'!K26</f>
        <v>33000</v>
      </c>
      <c r="F88" s="87"/>
      <c r="G88" s="87">
        <f>'CE(C)'!K21</f>
        <v>33000</v>
      </c>
      <c r="H88" s="87"/>
      <c r="I88" s="87">
        <f>'CE(S)'!J25</f>
        <v>33000</v>
      </c>
      <c r="J88" s="87"/>
      <c r="K88" s="87">
        <f>'CE(S)'!J20</f>
        <v>33000</v>
      </c>
    </row>
    <row r="89" spans="1:12" ht="19.5" customHeight="1">
      <c r="A89" s="65" t="s">
        <v>5</v>
      </c>
      <c r="C89" s="166"/>
      <c r="D89" s="134"/>
      <c r="E89" s="137">
        <f>'CE(C)'!M26</f>
        <v>310507</v>
      </c>
      <c r="F89" s="87"/>
      <c r="G89" s="137">
        <f>'CE(C)'!M21</f>
        <v>422284</v>
      </c>
      <c r="H89" s="87"/>
      <c r="I89" s="87">
        <f>'CE(S)'!L25</f>
        <v>361004</v>
      </c>
      <c r="J89" s="87"/>
      <c r="K89" s="87">
        <f>'CE(S)'!L20</f>
        <v>479375</v>
      </c>
    </row>
    <row r="90" spans="1:12" ht="19.5" customHeight="1">
      <c r="A90" s="167" t="s">
        <v>168</v>
      </c>
      <c r="C90" s="166"/>
      <c r="D90" s="134"/>
      <c r="E90" s="159">
        <f>'CE(C)'!S26</f>
        <v>4693</v>
      </c>
      <c r="F90" s="87"/>
      <c r="G90" s="159">
        <f>'CE(C)'!S21</f>
        <v>0</v>
      </c>
      <c r="H90" s="87"/>
      <c r="I90" s="143">
        <f>'CE(S)'!R25</f>
        <v>4693</v>
      </c>
      <c r="J90" s="87"/>
      <c r="K90" s="143">
        <f>'CE(S)'!R20</f>
        <v>0</v>
      </c>
    </row>
    <row r="91" spans="1:12" ht="19.5" customHeight="1">
      <c r="A91" s="78" t="s">
        <v>4</v>
      </c>
      <c r="C91" s="65"/>
      <c r="D91" s="134"/>
      <c r="E91" s="87">
        <f>SUM(E83:E90)</f>
        <v>866362</v>
      </c>
      <c r="F91" s="87"/>
      <c r="G91" s="87">
        <f>SUM(G83:G90)</f>
        <v>973446</v>
      </c>
      <c r="H91" s="87"/>
      <c r="I91" s="87">
        <f>SUM(I83:I90)</f>
        <v>924605</v>
      </c>
      <c r="J91" s="87"/>
      <c r="K91" s="87">
        <f>SUM(K83:K90)</f>
        <v>1038283</v>
      </c>
    </row>
    <row r="92" spans="1:12" ht="19.5" customHeight="1">
      <c r="A92" s="78" t="s">
        <v>80</v>
      </c>
      <c r="C92" s="134"/>
      <c r="D92" s="134"/>
      <c r="E92" s="12">
        <f>'CE(C)'!W26</f>
        <v>73053</v>
      </c>
      <c r="F92" s="15"/>
      <c r="G92" s="12">
        <f>'CE(C)'!W21</f>
        <v>70759</v>
      </c>
      <c r="H92" s="87"/>
      <c r="I92" s="16">
        <v>0</v>
      </c>
      <c r="J92" s="137"/>
      <c r="K92" s="16" t="s">
        <v>105</v>
      </c>
    </row>
    <row r="93" spans="1:12" ht="19.5" customHeight="1">
      <c r="A93" s="68" t="s">
        <v>3</v>
      </c>
      <c r="C93" s="65"/>
      <c r="D93" s="134"/>
      <c r="E93" s="84">
        <f>SUM(E91:E92)</f>
        <v>939415</v>
      </c>
      <c r="F93" s="84"/>
      <c r="G93" s="84">
        <f>SUM(G91:G92)</f>
        <v>1044205</v>
      </c>
      <c r="H93" s="84"/>
      <c r="I93" s="84">
        <f>SUM(I91:I92)</f>
        <v>924605</v>
      </c>
      <c r="J93" s="84"/>
      <c r="K93" s="84">
        <f>SUM(K91:K92)</f>
        <v>1038283</v>
      </c>
    </row>
    <row r="94" spans="1:12" ht="19.5" customHeight="1" thickBot="1">
      <c r="A94" s="68" t="s">
        <v>2</v>
      </c>
      <c r="C94" s="65"/>
      <c r="D94" s="134"/>
      <c r="E94" s="100">
        <f>E93+E62</f>
        <v>1870831</v>
      </c>
      <c r="F94" s="84"/>
      <c r="G94" s="100">
        <f>G93+G62</f>
        <v>1978534</v>
      </c>
      <c r="H94" s="84"/>
      <c r="I94" s="100">
        <f>I93+I62</f>
        <v>1791543</v>
      </c>
      <c r="J94" s="84"/>
      <c r="K94" s="100">
        <f>K93+K62</f>
        <v>1882687</v>
      </c>
    </row>
    <row r="95" spans="1:12" ht="19.5" customHeight="1" thickTop="1">
      <c r="C95" s="65"/>
      <c r="D95" s="134"/>
      <c r="E95" s="17"/>
      <c r="F95" s="168"/>
      <c r="G95" s="17"/>
      <c r="H95" s="168"/>
      <c r="I95" s="17"/>
      <c r="J95" s="168"/>
      <c r="K95" s="17"/>
      <c r="L95" s="83"/>
    </row>
    <row r="96" spans="1:12" ht="19.5" customHeight="1">
      <c r="A96" s="83" t="s">
        <v>1</v>
      </c>
      <c r="B96" s="83"/>
      <c r="E96" s="95"/>
      <c r="G96" s="95"/>
      <c r="H96" s="95"/>
      <c r="I96" s="95"/>
      <c r="K96" s="95"/>
    </row>
    <row r="97" spans="1:12" ht="19.5" customHeight="1">
      <c r="A97" s="83"/>
      <c r="B97" s="83"/>
      <c r="E97" s="95"/>
      <c r="G97" s="95"/>
      <c r="H97" s="95"/>
      <c r="I97" s="95"/>
      <c r="K97" s="95"/>
    </row>
    <row r="98" spans="1:12" ht="19.5" customHeight="1">
      <c r="A98" s="169"/>
      <c r="B98" s="169"/>
      <c r="E98" s="95"/>
      <c r="G98" s="95"/>
      <c r="H98" s="95"/>
      <c r="I98" s="95"/>
      <c r="K98" s="95"/>
    </row>
    <row r="99" spans="1:12" ht="19.5" customHeight="1">
      <c r="E99" s="95"/>
      <c r="G99" s="95"/>
      <c r="H99" s="95"/>
      <c r="I99" s="95"/>
      <c r="K99" s="95"/>
    </row>
    <row r="100" spans="1:12" ht="19.5" customHeight="1">
      <c r="C100" s="139" t="s">
        <v>0</v>
      </c>
      <c r="G100" s="95"/>
      <c r="H100" s="95"/>
      <c r="I100" s="95"/>
      <c r="K100" s="95"/>
    </row>
    <row r="101" spans="1:12" ht="19.5" customHeight="1">
      <c r="A101" s="169"/>
      <c r="B101" s="169"/>
      <c r="E101" s="95"/>
      <c r="G101" s="95"/>
      <c r="H101" s="95"/>
      <c r="I101" s="95"/>
      <c r="K101" s="95"/>
    </row>
    <row r="102" spans="1:12" s="69" customFormat="1" ht="19.5" customHeight="1">
      <c r="A102" s="83"/>
      <c r="B102" s="83"/>
      <c r="C102" s="81"/>
      <c r="D102" s="81"/>
      <c r="E102" s="83"/>
      <c r="F102" s="83"/>
      <c r="G102" s="83"/>
      <c r="H102" s="83"/>
      <c r="I102" s="83"/>
      <c r="J102" s="95"/>
      <c r="K102" s="83"/>
      <c r="L102" s="83"/>
    </row>
    <row r="103" spans="1:12" s="69" customFormat="1" ht="19.5" customHeight="1">
      <c r="A103" s="83"/>
      <c r="B103" s="83"/>
      <c r="C103" s="81"/>
      <c r="D103" s="81"/>
      <c r="E103" s="83"/>
      <c r="F103" s="83"/>
      <c r="G103" s="83"/>
      <c r="H103" s="83"/>
      <c r="I103" s="83"/>
      <c r="J103" s="95"/>
      <c r="K103" s="83"/>
      <c r="L103" s="83"/>
    </row>
    <row r="104" spans="1:12" s="69" customFormat="1" ht="19.5" customHeight="1">
      <c r="A104" s="83"/>
      <c r="B104" s="83"/>
      <c r="C104" s="81"/>
      <c r="D104" s="81"/>
      <c r="E104" s="83"/>
      <c r="F104" s="83"/>
      <c r="G104" s="83"/>
      <c r="H104" s="83"/>
      <c r="I104" s="83"/>
      <c r="J104" s="95"/>
      <c r="K104" s="83"/>
      <c r="L104" s="83"/>
    </row>
    <row r="105" spans="1:12" s="69" customFormat="1" ht="19.5" customHeight="1">
      <c r="A105" s="83"/>
      <c r="B105" s="83"/>
      <c r="C105" s="81"/>
      <c r="D105" s="81"/>
      <c r="E105" s="83"/>
      <c r="F105" s="83"/>
      <c r="G105" s="83"/>
      <c r="H105" s="83"/>
      <c r="I105" s="83"/>
      <c r="J105" s="95"/>
      <c r="K105" s="83"/>
      <c r="L105" s="83"/>
    </row>
    <row r="106" spans="1:12" s="69" customFormat="1" ht="19.5" customHeight="1">
      <c r="A106" s="83"/>
      <c r="B106" s="83"/>
      <c r="C106" s="81"/>
      <c r="D106" s="81"/>
      <c r="E106" s="83"/>
      <c r="F106" s="83"/>
      <c r="G106" s="83"/>
      <c r="H106" s="83"/>
      <c r="I106" s="83"/>
      <c r="J106" s="95"/>
      <c r="K106" s="83"/>
      <c r="L106" s="83"/>
    </row>
    <row r="107" spans="1:12" s="69" customFormat="1" ht="19.5" customHeight="1">
      <c r="A107" s="83"/>
      <c r="B107" s="83"/>
      <c r="C107" s="81"/>
      <c r="D107" s="81"/>
      <c r="E107" s="83"/>
      <c r="F107" s="83"/>
      <c r="G107" s="83"/>
      <c r="H107" s="83"/>
      <c r="I107" s="83"/>
      <c r="J107" s="95"/>
      <c r="K107" s="83"/>
      <c r="L107" s="83"/>
    </row>
    <row r="108" spans="1:12" s="69" customFormat="1" ht="19.5" customHeight="1">
      <c r="A108" s="83"/>
      <c r="B108" s="83"/>
      <c r="C108" s="81"/>
      <c r="D108" s="81"/>
      <c r="E108" s="83"/>
      <c r="F108" s="83"/>
      <c r="G108" s="83"/>
      <c r="H108" s="83"/>
      <c r="I108" s="83"/>
      <c r="J108" s="95"/>
      <c r="K108" s="83"/>
      <c r="L108" s="83"/>
    </row>
    <row r="109" spans="1:12" s="69" customFormat="1" ht="19.5" customHeight="1">
      <c r="A109" s="83"/>
      <c r="B109" s="83"/>
      <c r="C109" s="81"/>
      <c r="D109" s="81"/>
      <c r="E109" s="83"/>
      <c r="F109" s="83"/>
      <c r="G109" s="83"/>
      <c r="H109" s="83"/>
      <c r="I109" s="83"/>
      <c r="J109" s="95"/>
      <c r="K109" s="83"/>
      <c r="L109" s="83"/>
    </row>
    <row r="110" spans="1:12" ht="19.5" customHeight="1">
      <c r="C110" s="65"/>
      <c r="E110" s="65"/>
      <c r="G110" s="65"/>
      <c r="H110" s="65"/>
      <c r="I110" s="65"/>
      <c r="K110" s="65"/>
    </row>
  </sheetData>
  <mergeCells count="6">
    <mergeCell ref="E73:G73"/>
    <mergeCell ref="I73:K73"/>
    <mergeCell ref="E5:G5"/>
    <mergeCell ref="I5:K5"/>
    <mergeCell ref="E40:G40"/>
    <mergeCell ref="I40:K40"/>
  </mergeCells>
  <printOptions horizontalCentered="1" gridLinesSet="0"/>
  <pageMargins left="0.98425196850393704" right="0.196850393700787" top="0.78740157480314998" bottom="0.196850393700787" header="0.196850393700787" footer="0.196850393700787"/>
  <pageSetup paperSize="9" scale="90" firstPageNumber="3" orientation="portrait" useFirstPageNumber="1" r:id="rId1"/>
  <rowBreaks count="6" manualBreakCount="6">
    <brk id="35" max="16383" man="1"/>
    <brk id="68" max="16383" man="1"/>
    <brk id="104" max="16383" man="1"/>
    <brk id="149" max="12" man="1"/>
    <brk id="194" max="16383" man="1"/>
    <brk id="239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43"/>
  <sheetViews>
    <sheetView showGridLines="0" view="pageBreakPreview" topLeftCell="A115" zoomScale="73" zoomScaleNormal="110" zoomScaleSheetLayoutView="73" workbookViewId="0">
      <selection activeCell="E130" sqref="E130"/>
    </sheetView>
  </sheetViews>
  <sheetFormatPr defaultColWidth="9.125" defaultRowHeight="17.399999999999999" customHeight="1"/>
  <cols>
    <col min="1" max="1" width="40.75" style="65" customWidth="1"/>
    <col min="2" max="2" width="1.75" style="65" customWidth="1"/>
    <col min="3" max="3" width="6.75" style="101" customWidth="1"/>
    <col min="4" max="4" width="1.75" style="65" customWidth="1"/>
    <col min="5" max="5" width="13.75" style="83" customWidth="1"/>
    <col min="6" max="6" width="1.75" style="65" customWidth="1"/>
    <col min="7" max="7" width="13.75" style="83" customWidth="1"/>
    <col min="8" max="8" width="1.75" style="65" customWidth="1"/>
    <col min="9" max="9" width="13.75" style="83" customWidth="1"/>
    <col min="10" max="10" width="1.75" style="65" customWidth="1"/>
    <col min="11" max="11" width="13.75" style="83" customWidth="1"/>
    <col min="12" max="12" width="1.75" style="65" customWidth="1"/>
    <col min="13" max="14" width="13.75" style="65" customWidth="1"/>
    <col min="15" max="16384" width="9.125" style="65"/>
  </cols>
  <sheetData>
    <row r="1" spans="1:12" ht="17.399999999999999" customHeight="1">
      <c r="A1" s="63"/>
      <c r="B1" s="63"/>
      <c r="C1" s="63"/>
      <c r="D1" s="63"/>
      <c r="E1" s="63"/>
      <c r="F1" s="63"/>
      <c r="G1" s="63"/>
      <c r="H1" s="63"/>
      <c r="I1" s="63"/>
      <c r="J1" s="63"/>
      <c r="K1" s="64" t="s">
        <v>37</v>
      </c>
      <c r="L1" s="63"/>
    </row>
    <row r="2" spans="1:12" ht="17.399999999999999" customHeight="1">
      <c r="A2" s="66" t="s">
        <v>104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2" ht="17.399999999999999" customHeight="1">
      <c r="A3" s="68" t="s">
        <v>195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</row>
    <row r="4" spans="1:12" ht="17.399999999999999" customHeight="1">
      <c r="A4" s="68" t="s">
        <v>164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</row>
    <row r="5" spans="1:12" s="73" customFormat="1" ht="17.399999999999999" customHeight="1">
      <c r="A5" s="70"/>
      <c r="B5" s="70"/>
      <c r="C5" s="71"/>
      <c r="D5" s="70"/>
      <c r="E5" s="1"/>
      <c r="F5" s="70"/>
      <c r="G5" s="70"/>
      <c r="H5" s="72"/>
      <c r="I5" s="70"/>
      <c r="K5" s="74" t="s">
        <v>117</v>
      </c>
    </row>
    <row r="6" spans="1:12" s="63" customFormat="1" ht="17.399999999999999" customHeight="1">
      <c r="C6" s="75"/>
      <c r="D6" s="75"/>
      <c r="E6" s="76"/>
      <c r="F6" s="76" t="s">
        <v>17</v>
      </c>
      <c r="G6" s="76"/>
      <c r="H6" s="77"/>
      <c r="I6" s="76"/>
      <c r="J6" s="76" t="s">
        <v>16</v>
      </c>
      <c r="K6" s="76"/>
    </row>
    <row r="7" spans="1:12" s="78" customFormat="1" ht="17.399999999999999" customHeight="1">
      <c r="C7" s="71"/>
      <c r="D7" s="79"/>
      <c r="E7" s="80">
        <v>2026</v>
      </c>
      <c r="G7" s="80">
        <v>2025</v>
      </c>
      <c r="I7" s="80">
        <v>2026</v>
      </c>
      <c r="K7" s="80">
        <v>2025</v>
      </c>
    </row>
    <row r="8" spans="1:12" s="78" customFormat="1" ht="17.399999999999999" customHeight="1">
      <c r="A8" s="68" t="s">
        <v>74</v>
      </c>
      <c r="C8" s="79"/>
      <c r="D8" s="79"/>
      <c r="E8" s="80"/>
      <c r="G8" s="80"/>
      <c r="I8" s="80"/>
      <c r="K8" s="80"/>
    </row>
    <row r="9" spans="1:12" ht="17.399999999999999" customHeight="1">
      <c r="A9" s="68" t="s">
        <v>51</v>
      </c>
      <c r="B9" s="83"/>
      <c r="E9" s="82"/>
      <c r="G9" s="82"/>
      <c r="I9" s="82"/>
      <c r="K9" s="82"/>
    </row>
    <row r="10" spans="1:12" s="86" customFormat="1" ht="17.399999999999999" customHeight="1">
      <c r="A10" s="86" t="s">
        <v>65</v>
      </c>
      <c r="B10" s="78"/>
      <c r="C10" s="133"/>
      <c r="E10" s="11">
        <v>332802</v>
      </c>
      <c r="F10" s="11"/>
      <c r="G10" s="11">
        <v>258059</v>
      </c>
      <c r="H10" s="11"/>
      <c r="I10" s="11">
        <v>332802</v>
      </c>
      <c r="J10" s="11"/>
      <c r="K10" s="11">
        <v>258059</v>
      </c>
    </row>
    <row r="11" spans="1:12" s="86" customFormat="1" ht="17.399999999999999" customHeight="1">
      <c r="A11" s="86" t="s">
        <v>66</v>
      </c>
      <c r="B11" s="78"/>
      <c r="C11" s="133"/>
      <c r="E11" s="10">
        <v>173567</v>
      </c>
      <c r="F11" s="10"/>
      <c r="G11" s="10">
        <v>133012</v>
      </c>
      <c r="H11" s="10"/>
      <c r="I11" s="11">
        <v>175038</v>
      </c>
      <c r="J11" s="10"/>
      <c r="K11" s="11">
        <v>134469</v>
      </c>
    </row>
    <row r="12" spans="1:12" s="86" customFormat="1" ht="17.399999999999999" customHeight="1">
      <c r="A12" s="86" t="s">
        <v>133</v>
      </c>
      <c r="B12" s="78"/>
      <c r="C12" s="133"/>
      <c r="E12" s="10">
        <v>0</v>
      </c>
      <c r="F12" s="10"/>
      <c r="G12" s="10">
        <v>1383</v>
      </c>
      <c r="H12" s="10"/>
      <c r="I12" s="11">
        <v>0</v>
      </c>
      <c r="J12" s="10"/>
      <c r="K12" s="11">
        <v>1383</v>
      </c>
    </row>
    <row r="13" spans="1:12" s="86" customFormat="1" ht="17.399999999999999" customHeight="1">
      <c r="A13" s="86" t="s">
        <v>50</v>
      </c>
      <c r="B13" s="78"/>
      <c r="E13" s="10">
        <v>31758</v>
      </c>
      <c r="F13" s="10"/>
      <c r="G13" s="10">
        <v>26426</v>
      </c>
      <c r="H13" s="10"/>
      <c r="I13" s="11">
        <v>0</v>
      </c>
      <c r="J13" s="10"/>
      <c r="K13" s="11">
        <v>0</v>
      </c>
    </row>
    <row r="14" spans="1:12" s="86" customFormat="1" ht="17.399999999999999" customHeight="1">
      <c r="A14" s="86" t="s">
        <v>106</v>
      </c>
      <c r="B14" s="78"/>
      <c r="C14" s="181"/>
      <c r="E14" s="10">
        <v>3829</v>
      </c>
      <c r="F14" s="10"/>
      <c r="G14" s="10">
        <v>0</v>
      </c>
      <c r="H14" s="10"/>
      <c r="I14" s="11">
        <v>3829</v>
      </c>
      <c r="J14" s="11"/>
      <c r="K14" s="11">
        <v>0</v>
      </c>
    </row>
    <row r="15" spans="1:12" s="86" customFormat="1" ht="17.399999999999999" customHeight="1">
      <c r="A15" s="86" t="s">
        <v>49</v>
      </c>
      <c r="B15" s="78"/>
      <c r="C15" s="133"/>
      <c r="E15" s="11">
        <v>612</v>
      </c>
      <c r="F15" s="11"/>
      <c r="G15" s="11">
        <v>61</v>
      </c>
      <c r="H15" s="11"/>
      <c r="I15" s="11">
        <v>552</v>
      </c>
      <c r="J15" s="11"/>
      <c r="K15" s="11">
        <v>17</v>
      </c>
    </row>
    <row r="16" spans="1:12" ht="17.399999999999999" customHeight="1">
      <c r="A16" s="68" t="s">
        <v>48</v>
      </c>
      <c r="B16" s="78"/>
      <c r="C16" s="134"/>
      <c r="E16" s="98">
        <f>SUM(E10:E15)</f>
        <v>542568</v>
      </c>
      <c r="F16" s="87"/>
      <c r="G16" s="98">
        <f>SUM(G10:G15)</f>
        <v>418941</v>
      </c>
      <c r="H16" s="87"/>
      <c r="I16" s="98">
        <f>SUM(I10:I15)</f>
        <v>512221</v>
      </c>
      <c r="J16" s="87"/>
      <c r="K16" s="98">
        <f>SUM(K10:K15)</f>
        <v>393928</v>
      </c>
    </row>
    <row r="17" spans="1:11" ht="17.399999999999999" customHeight="1">
      <c r="A17" s="68" t="s">
        <v>47</v>
      </c>
      <c r="B17" s="78"/>
      <c r="C17" s="134"/>
      <c r="E17" s="87"/>
      <c r="F17" s="87"/>
      <c r="G17" s="87"/>
      <c r="H17" s="87"/>
      <c r="I17" s="87"/>
      <c r="J17" s="87"/>
      <c r="K17" s="87"/>
    </row>
    <row r="18" spans="1:11" ht="17.399999999999999" customHeight="1">
      <c r="A18" s="86" t="s">
        <v>107</v>
      </c>
      <c r="B18" s="78"/>
      <c r="C18" s="134"/>
      <c r="E18" s="11">
        <v>261111</v>
      </c>
      <c r="F18" s="11"/>
      <c r="G18" s="11">
        <v>202335</v>
      </c>
      <c r="H18" s="11"/>
      <c r="I18" s="11">
        <v>261111</v>
      </c>
      <c r="J18" s="11"/>
      <c r="K18" s="11">
        <v>202335</v>
      </c>
    </row>
    <row r="19" spans="1:11" ht="17.399999999999999" customHeight="1">
      <c r="A19" s="86" t="s">
        <v>108</v>
      </c>
      <c r="B19" s="78"/>
      <c r="C19" s="134"/>
      <c r="E19" s="11">
        <v>135691</v>
      </c>
      <c r="F19" s="11"/>
      <c r="G19" s="11">
        <v>108509</v>
      </c>
      <c r="H19" s="11"/>
      <c r="I19" s="11">
        <v>135691</v>
      </c>
      <c r="J19" s="11"/>
      <c r="K19" s="11">
        <v>108509</v>
      </c>
    </row>
    <row r="20" spans="1:11" ht="17.399999999999999" customHeight="1">
      <c r="A20" s="86" t="s">
        <v>134</v>
      </c>
      <c r="B20" s="78"/>
      <c r="C20" s="134"/>
      <c r="E20" s="11">
        <v>0</v>
      </c>
      <c r="F20" s="11"/>
      <c r="G20" s="11">
        <v>1004</v>
      </c>
      <c r="H20" s="11"/>
      <c r="I20" s="11">
        <v>0</v>
      </c>
      <c r="J20" s="11"/>
      <c r="K20" s="11">
        <v>1004</v>
      </c>
    </row>
    <row r="21" spans="1:11" ht="17.399999999999999" customHeight="1">
      <c r="A21" s="86" t="s">
        <v>109</v>
      </c>
      <c r="B21" s="78"/>
      <c r="C21" s="134"/>
      <c r="E21" s="11">
        <v>19288</v>
      </c>
      <c r="F21" s="11"/>
      <c r="G21" s="11">
        <v>20762</v>
      </c>
      <c r="H21" s="11"/>
      <c r="I21" s="11">
        <v>0</v>
      </c>
      <c r="J21" s="11"/>
      <c r="K21" s="11">
        <v>0</v>
      </c>
    </row>
    <row r="22" spans="1:11" ht="17.399999999999999" customHeight="1">
      <c r="A22" s="86" t="s">
        <v>125</v>
      </c>
      <c r="B22" s="135"/>
      <c r="C22" s="134"/>
      <c r="E22" s="11">
        <v>0</v>
      </c>
      <c r="F22" s="11"/>
      <c r="G22" s="11">
        <v>9288</v>
      </c>
      <c r="H22" s="11"/>
      <c r="I22" s="11">
        <v>0</v>
      </c>
      <c r="J22" s="11"/>
      <c r="K22" s="11">
        <v>9288</v>
      </c>
    </row>
    <row r="23" spans="1:11" ht="17.399999999999999" customHeight="1">
      <c r="A23" s="86" t="s">
        <v>75</v>
      </c>
      <c r="C23" s="134"/>
      <c r="E23" s="11">
        <v>5833</v>
      </c>
      <c r="F23" s="11"/>
      <c r="G23" s="11">
        <v>6573</v>
      </c>
      <c r="H23" s="11"/>
      <c r="I23" s="11">
        <v>5826</v>
      </c>
      <c r="J23" s="11"/>
      <c r="K23" s="11">
        <v>6560</v>
      </c>
    </row>
    <row r="24" spans="1:11" ht="17.399999999999999" customHeight="1">
      <c r="A24" s="86" t="s">
        <v>46</v>
      </c>
      <c r="B24" s="135"/>
      <c r="C24" s="134"/>
      <c r="E24" s="11">
        <v>13785</v>
      </c>
      <c r="F24" s="11"/>
      <c r="G24" s="11">
        <v>14657</v>
      </c>
      <c r="H24" s="11"/>
      <c r="I24" s="11">
        <v>10534</v>
      </c>
      <c r="J24" s="11"/>
      <c r="K24" s="11">
        <v>11352</v>
      </c>
    </row>
    <row r="25" spans="1:11" ht="17.399999999999999" customHeight="1">
      <c r="A25" s="68" t="s">
        <v>45</v>
      </c>
      <c r="B25" s="78"/>
      <c r="C25" s="134"/>
      <c r="E25" s="98">
        <f>SUM(E18:E24)</f>
        <v>435708</v>
      </c>
      <c r="F25" s="87"/>
      <c r="G25" s="98">
        <f>SUM(G18:G24)</f>
        <v>363128</v>
      </c>
      <c r="H25" s="87"/>
      <c r="I25" s="98">
        <f>SUM(I18:I24)</f>
        <v>413162</v>
      </c>
      <c r="J25" s="87"/>
      <c r="K25" s="98">
        <f>SUM(K18:K24)</f>
        <v>339048</v>
      </c>
    </row>
    <row r="26" spans="1:11" ht="17.399999999999999" customHeight="1">
      <c r="A26" s="136" t="s">
        <v>76</v>
      </c>
      <c r="B26" s="78"/>
      <c r="C26" s="134"/>
      <c r="E26" s="137">
        <f>E16-E25</f>
        <v>106860</v>
      </c>
      <c r="F26" s="84"/>
      <c r="G26" s="84">
        <f>G16-G25</f>
        <v>55813</v>
      </c>
      <c r="H26" s="84"/>
      <c r="I26" s="84">
        <f>I16-I25</f>
        <v>99059</v>
      </c>
      <c r="J26" s="84"/>
      <c r="K26" s="84">
        <f>K16-K25</f>
        <v>54880</v>
      </c>
    </row>
    <row r="27" spans="1:11" ht="17.399999999999999" customHeight="1">
      <c r="A27" s="138" t="s">
        <v>137</v>
      </c>
      <c r="B27" s="78"/>
      <c r="C27" s="133"/>
      <c r="E27" s="137">
        <v>-154</v>
      </c>
      <c r="F27" s="87"/>
      <c r="G27" s="137">
        <v>-35</v>
      </c>
      <c r="H27" s="87"/>
      <c r="I27" s="137">
        <v>0</v>
      </c>
      <c r="J27" s="87"/>
      <c r="K27" s="137">
        <v>0</v>
      </c>
    </row>
    <row r="28" spans="1:11" ht="17.399999999999999" customHeight="1">
      <c r="A28" s="86" t="s">
        <v>135</v>
      </c>
      <c r="B28" s="78"/>
      <c r="C28" s="134"/>
      <c r="E28" s="137">
        <v>2247</v>
      </c>
      <c r="F28" s="87"/>
      <c r="G28" s="137">
        <v>3810</v>
      </c>
      <c r="H28" s="87"/>
      <c r="I28" s="137">
        <v>2208</v>
      </c>
      <c r="J28" s="87"/>
      <c r="K28" s="137">
        <v>3759</v>
      </c>
    </row>
    <row r="29" spans="1:11" ht="17.399999999999999" customHeight="1">
      <c r="A29" s="78" t="s">
        <v>44</v>
      </c>
      <c r="B29" s="78"/>
      <c r="C29" s="134"/>
      <c r="E29" s="12">
        <v>-1704</v>
      </c>
      <c r="F29" s="11"/>
      <c r="G29" s="12">
        <v>-2483</v>
      </c>
      <c r="H29" s="11"/>
      <c r="I29" s="12">
        <v>-940</v>
      </c>
      <c r="J29" s="11"/>
      <c r="K29" s="12">
        <v>-1347</v>
      </c>
    </row>
    <row r="30" spans="1:11" ht="17.399999999999999" customHeight="1">
      <c r="A30" s="68" t="s">
        <v>77</v>
      </c>
      <c r="B30" s="135"/>
      <c r="C30" s="134"/>
      <c r="E30" s="87">
        <f>SUM(E26:E29)</f>
        <v>107249</v>
      </c>
      <c r="F30" s="87"/>
      <c r="G30" s="87">
        <f>SUM(G26:G29)</f>
        <v>57105</v>
      </c>
      <c r="H30" s="87"/>
      <c r="I30" s="87">
        <f>SUM(I26:I29)</f>
        <v>100327</v>
      </c>
      <c r="J30" s="87"/>
      <c r="K30" s="87">
        <f>SUM(K26:K29)</f>
        <v>57292</v>
      </c>
    </row>
    <row r="31" spans="1:11" ht="17.399999999999999" customHeight="1">
      <c r="A31" s="78" t="s">
        <v>78</v>
      </c>
      <c r="C31" s="134"/>
      <c r="E31" s="61">
        <v>-20278</v>
      </c>
      <c r="F31" s="15"/>
      <c r="G31" s="12">
        <v>-11832</v>
      </c>
      <c r="H31" s="15"/>
      <c r="I31" s="11">
        <v>-20265</v>
      </c>
      <c r="J31" s="15"/>
      <c r="K31" s="11">
        <v>-11786</v>
      </c>
    </row>
    <row r="32" spans="1:11" ht="17.399999999999999" customHeight="1">
      <c r="A32" s="68" t="s">
        <v>79</v>
      </c>
      <c r="B32" s="139"/>
      <c r="C32" s="134"/>
      <c r="E32" s="98">
        <f>SUM(E30:E31)</f>
        <v>86971</v>
      </c>
      <c r="F32" s="84"/>
      <c r="G32" s="94">
        <f>SUM(G30:G31)</f>
        <v>45273</v>
      </c>
      <c r="H32" s="85"/>
      <c r="I32" s="94">
        <f>SUM(I30:I31)</f>
        <v>80062</v>
      </c>
      <c r="J32" s="85"/>
      <c r="K32" s="94">
        <f>SUM(K30:K31)</f>
        <v>45506</v>
      </c>
    </row>
    <row r="33" spans="1:12" ht="17.399999999999999" customHeight="1">
      <c r="A33" s="68"/>
      <c r="B33" s="139"/>
      <c r="C33" s="134"/>
      <c r="E33" s="25"/>
      <c r="F33" s="84"/>
      <c r="G33" s="25"/>
      <c r="H33" s="85"/>
      <c r="I33" s="84"/>
      <c r="J33" s="85"/>
      <c r="K33" s="84"/>
    </row>
    <row r="34" spans="1:12" ht="17.399999999999999" customHeight="1">
      <c r="A34" s="83" t="s">
        <v>1</v>
      </c>
      <c r="B34" s="96"/>
      <c r="C34" s="96"/>
      <c r="D34" s="96"/>
      <c r="E34" s="96"/>
      <c r="F34" s="96"/>
      <c r="G34" s="96"/>
      <c r="H34" s="96"/>
      <c r="I34" s="96"/>
      <c r="J34" s="96"/>
      <c r="K34" s="65"/>
    </row>
    <row r="35" spans="1:12" ht="17.399999999999999" customHeight="1">
      <c r="A35" s="63"/>
      <c r="B35" s="63"/>
      <c r="C35" s="63"/>
      <c r="D35" s="63"/>
      <c r="E35" s="63"/>
      <c r="F35" s="63"/>
      <c r="G35" s="63"/>
      <c r="H35" s="63"/>
      <c r="I35" s="63"/>
      <c r="J35" s="63"/>
      <c r="K35" s="64" t="s">
        <v>37</v>
      </c>
      <c r="L35" s="63"/>
    </row>
    <row r="36" spans="1:12" ht="17.399999999999999" customHeight="1">
      <c r="A36" s="66" t="s">
        <v>104</v>
      </c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</row>
    <row r="37" spans="1:12" ht="17.399999999999999" customHeight="1">
      <c r="A37" s="68" t="s">
        <v>196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</row>
    <row r="38" spans="1:12" ht="17.399999999999999" customHeight="1">
      <c r="A38" s="68" t="s">
        <v>164</v>
      </c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</row>
    <row r="39" spans="1:12" s="73" customFormat="1" ht="17.399999999999999" customHeight="1">
      <c r="A39" s="70"/>
      <c r="B39" s="70"/>
      <c r="C39" s="71"/>
      <c r="D39" s="70"/>
      <c r="E39" s="1"/>
      <c r="F39" s="70"/>
      <c r="G39" s="70"/>
      <c r="H39" s="72"/>
      <c r="I39" s="70"/>
      <c r="K39" s="74" t="s">
        <v>117</v>
      </c>
    </row>
    <row r="40" spans="1:12" s="63" customFormat="1" ht="17.399999999999999" customHeight="1">
      <c r="C40" s="75"/>
      <c r="D40" s="75"/>
      <c r="E40" s="76"/>
      <c r="F40" s="76" t="s">
        <v>17</v>
      </c>
      <c r="G40" s="76"/>
      <c r="H40" s="77"/>
      <c r="I40" s="76"/>
      <c r="J40" s="76" t="s">
        <v>16</v>
      </c>
      <c r="K40" s="76"/>
    </row>
    <row r="41" spans="1:12" s="78" customFormat="1" ht="17.399999999999999" customHeight="1">
      <c r="C41" s="134"/>
      <c r="D41" s="79"/>
      <c r="E41" s="80">
        <v>2026</v>
      </c>
      <c r="G41" s="80">
        <v>2025</v>
      </c>
      <c r="I41" s="80">
        <v>2026</v>
      </c>
      <c r="K41" s="80">
        <v>2025</v>
      </c>
    </row>
    <row r="42" spans="1:12" ht="17.399999999999999" customHeight="1">
      <c r="A42" s="68" t="s">
        <v>81</v>
      </c>
      <c r="B42" s="139"/>
      <c r="C42" s="134"/>
      <c r="E42" s="25"/>
      <c r="F42" s="84"/>
      <c r="G42" s="25"/>
      <c r="H42" s="85"/>
      <c r="I42" s="84"/>
      <c r="J42" s="85"/>
      <c r="K42" s="84"/>
    </row>
    <row r="43" spans="1:12" ht="17.399999999999999" customHeight="1">
      <c r="A43" s="140" t="s">
        <v>180</v>
      </c>
      <c r="B43" s="139"/>
      <c r="C43" s="134"/>
      <c r="E43" s="25"/>
      <c r="F43" s="84"/>
      <c r="G43" s="25"/>
      <c r="H43" s="85"/>
      <c r="I43" s="84"/>
      <c r="J43" s="85"/>
      <c r="K43" s="84"/>
    </row>
    <row r="44" spans="1:12" ht="17.399999999999999" customHeight="1">
      <c r="A44" s="141" t="s">
        <v>181</v>
      </c>
      <c r="B44" s="139"/>
      <c r="C44" s="134"/>
      <c r="E44" s="91">
        <v>5701</v>
      </c>
      <c r="F44" s="87"/>
      <c r="G44" s="91">
        <v>0</v>
      </c>
      <c r="H44" s="87"/>
      <c r="I44" s="87">
        <v>5701</v>
      </c>
      <c r="J44" s="87"/>
      <c r="K44" s="87">
        <v>0</v>
      </c>
    </row>
    <row r="45" spans="1:12" ht="17.399999999999999" customHeight="1">
      <c r="A45" s="141" t="s">
        <v>182</v>
      </c>
      <c r="B45" s="139"/>
      <c r="C45" s="134"/>
      <c r="E45" s="91">
        <v>-2927</v>
      </c>
      <c r="F45" s="87"/>
      <c r="G45" s="91">
        <v>0</v>
      </c>
      <c r="H45" s="87"/>
      <c r="I45" s="87">
        <v>-2927</v>
      </c>
      <c r="J45" s="87"/>
      <c r="K45" s="87">
        <v>0</v>
      </c>
    </row>
    <row r="46" spans="1:12" ht="17.399999999999999" customHeight="1">
      <c r="A46" s="141" t="s">
        <v>183</v>
      </c>
      <c r="B46" s="139"/>
      <c r="C46" s="134"/>
      <c r="E46" s="142">
        <v>-555</v>
      </c>
      <c r="F46" s="87"/>
      <c r="G46" s="142">
        <v>0</v>
      </c>
      <c r="H46" s="87"/>
      <c r="I46" s="143">
        <v>-555</v>
      </c>
      <c r="J46" s="87"/>
      <c r="K46" s="143">
        <v>0</v>
      </c>
    </row>
    <row r="47" spans="1:12" ht="17.399999999999999" customHeight="1">
      <c r="A47" s="141" t="s">
        <v>184</v>
      </c>
      <c r="B47" s="139"/>
      <c r="C47" s="134"/>
      <c r="E47" s="25"/>
      <c r="F47" s="84"/>
      <c r="G47" s="25"/>
      <c r="H47" s="85"/>
      <c r="I47" s="84"/>
      <c r="J47" s="85"/>
      <c r="K47" s="84"/>
    </row>
    <row r="48" spans="1:12" ht="17.399999999999999" customHeight="1">
      <c r="A48" s="141" t="s">
        <v>185</v>
      </c>
      <c r="B48" s="139"/>
      <c r="C48" s="134"/>
      <c r="E48" s="60">
        <f>SUM(E44:E47)</f>
        <v>2219</v>
      </c>
      <c r="F48" s="84"/>
      <c r="G48" s="60">
        <f>SUM(G44:G47)</f>
        <v>0</v>
      </c>
      <c r="H48" s="85"/>
      <c r="I48" s="60">
        <f>SUM(I44:I47)</f>
        <v>2219</v>
      </c>
      <c r="J48" s="85"/>
      <c r="K48" s="60">
        <f>SUM(K44:K47)</f>
        <v>0</v>
      </c>
    </row>
    <row r="49" spans="1:11" ht="17.399999999999999" customHeight="1">
      <c r="A49" s="68" t="s">
        <v>110</v>
      </c>
      <c r="B49" s="139"/>
      <c r="C49" s="134"/>
      <c r="E49" s="144">
        <f>E48</f>
        <v>2219</v>
      </c>
      <c r="F49" s="87"/>
      <c r="G49" s="144">
        <f>G48</f>
        <v>0</v>
      </c>
      <c r="H49" s="87"/>
      <c r="I49" s="144">
        <f>I48</f>
        <v>2219</v>
      </c>
      <c r="J49" s="87"/>
      <c r="K49" s="144">
        <f>K48</f>
        <v>0</v>
      </c>
    </row>
    <row r="50" spans="1:11" ht="17.399999999999999" customHeight="1">
      <c r="A50" s="68"/>
      <c r="B50" s="139"/>
      <c r="C50" s="134"/>
      <c r="E50" s="145"/>
      <c r="F50" s="87"/>
      <c r="G50" s="145"/>
      <c r="H50" s="87"/>
      <c r="I50" s="145"/>
      <c r="J50" s="87"/>
      <c r="K50" s="145"/>
    </row>
    <row r="51" spans="1:11" ht="17.399999999999999" customHeight="1" thickBot="1">
      <c r="A51" s="68" t="s">
        <v>71</v>
      </c>
      <c r="B51" s="139"/>
      <c r="C51" s="134"/>
      <c r="E51" s="146">
        <f>E32+E49</f>
        <v>89190</v>
      </c>
      <c r="F51" s="87"/>
      <c r="G51" s="146">
        <f>G32+G49</f>
        <v>45273</v>
      </c>
      <c r="H51" s="87"/>
      <c r="I51" s="146">
        <f>I32+I49</f>
        <v>82281</v>
      </c>
      <c r="J51" s="87"/>
      <c r="K51" s="146">
        <f>K32+K49</f>
        <v>45506</v>
      </c>
    </row>
    <row r="52" spans="1:11" ht="17.399999999999999" customHeight="1" thickTop="1">
      <c r="A52" s="68"/>
      <c r="B52" s="139"/>
      <c r="C52" s="134"/>
      <c r="E52" s="25"/>
      <c r="F52" s="84"/>
      <c r="G52" s="25"/>
      <c r="H52" s="85"/>
      <c r="I52" s="84"/>
      <c r="J52" s="85"/>
      <c r="K52" s="84"/>
    </row>
    <row r="53" spans="1:11" ht="17.399999999999999" customHeight="1">
      <c r="A53" s="68" t="s">
        <v>43</v>
      </c>
      <c r="B53" s="139"/>
      <c r="C53" s="134"/>
      <c r="E53" s="25"/>
      <c r="F53" s="84"/>
      <c r="G53" s="25"/>
      <c r="H53" s="85"/>
      <c r="I53" s="84"/>
      <c r="J53" s="85"/>
      <c r="K53" s="84"/>
    </row>
    <row r="54" spans="1:11" ht="17.399999999999999" customHeight="1" thickBot="1">
      <c r="A54" s="139" t="s">
        <v>42</v>
      </c>
      <c r="B54" s="139"/>
      <c r="C54" s="134"/>
      <c r="E54" s="87">
        <f>E56-E55</f>
        <v>85178</v>
      </c>
      <c r="F54" s="87"/>
      <c r="G54" s="87">
        <f>G56-G55</f>
        <v>45367</v>
      </c>
      <c r="H54" s="85"/>
      <c r="I54" s="147">
        <f>I32</f>
        <v>80062</v>
      </c>
      <c r="J54" s="85"/>
      <c r="K54" s="147">
        <f>K51</f>
        <v>45506</v>
      </c>
    </row>
    <row r="55" spans="1:11" ht="17.399999999999999" customHeight="1" thickTop="1">
      <c r="A55" s="78" t="s">
        <v>80</v>
      </c>
      <c r="C55" s="134"/>
      <c r="E55" s="87">
        <v>1793</v>
      </c>
      <c r="F55" s="84"/>
      <c r="G55" s="87">
        <v>-94</v>
      </c>
      <c r="H55" s="84"/>
      <c r="I55" s="26"/>
      <c r="J55" s="84"/>
      <c r="K55" s="26"/>
    </row>
    <row r="56" spans="1:11" ht="17.399999999999999" customHeight="1" thickBot="1">
      <c r="B56" s="139"/>
      <c r="E56" s="100">
        <f>SUM(E32)</f>
        <v>86971</v>
      </c>
      <c r="F56" s="84"/>
      <c r="G56" s="100">
        <f>SUM(G32)</f>
        <v>45273</v>
      </c>
      <c r="H56" s="84"/>
      <c r="I56" s="84"/>
      <c r="J56" s="84"/>
      <c r="K56" s="84"/>
    </row>
    <row r="57" spans="1:11" ht="17.399999999999999" customHeight="1" thickTop="1">
      <c r="B57" s="139"/>
      <c r="E57" s="84"/>
      <c r="F57" s="84"/>
      <c r="G57" s="84"/>
      <c r="H57" s="84"/>
      <c r="I57" s="84"/>
      <c r="J57" s="84"/>
      <c r="K57" s="84"/>
    </row>
    <row r="58" spans="1:11" ht="17.399999999999999" customHeight="1">
      <c r="A58" s="68" t="s">
        <v>189</v>
      </c>
      <c r="B58" s="139"/>
      <c r="C58" s="134"/>
      <c r="E58" s="25"/>
      <c r="F58" s="84"/>
      <c r="G58" s="25"/>
      <c r="H58" s="85"/>
      <c r="I58" s="84"/>
      <c r="J58" s="85"/>
      <c r="K58" s="84"/>
    </row>
    <row r="59" spans="1:11" ht="17.399999999999999" customHeight="1" thickBot="1">
      <c r="A59" s="139" t="s">
        <v>42</v>
      </c>
      <c r="B59" s="139"/>
      <c r="C59" s="134"/>
      <c r="E59" s="87">
        <f>E54+E49</f>
        <v>87397</v>
      </c>
      <c r="F59" s="87"/>
      <c r="G59" s="87">
        <f>G54+G49</f>
        <v>45367</v>
      </c>
      <c r="H59" s="85"/>
      <c r="I59" s="147">
        <f>I51</f>
        <v>82281</v>
      </c>
      <c r="J59" s="85"/>
      <c r="K59" s="147">
        <f>K54</f>
        <v>45506</v>
      </c>
    </row>
    <row r="60" spans="1:11" ht="17.399999999999999" customHeight="1" thickTop="1">
      <c r="A60" s="78" t="s">
        <v>80</v>
      </c>
      <c r="C60" s="134"/>
      <c r="E60" s="87">
        <f>E55</f>
        <v>1793</v>
      </c>
      <c r="F60" s="84"/>
      <c r="G60" s="87">
        <f>G55</f>
        <v>-94</v>
      </c>
      <c r="H60" s="84"/>
      <c r="I60" s="26"/>
      <c r="J60" s="84"/>
      <c r="K60" s="26"/>
    </row>
    <row r="61" spans="1:11" ht="17.399999999999999" customHeight="1" thickBot="1">
      <c r="B61" s="139"/>
      <c r="E61" s="100">
        <f>SUM(E59:E60)</f>
        <v>89190</v>
      </c>
      <c r="F61" s="84"/>
      <c r="G61" s="100">
        <f>SUM(G59:G60)</f>
        <v>45273</v>
      </c>
      <c r="H61" s="84"/>
      <c r="I61" s="84"/>
      <c r="J61" s="84"/>
      <c r="K61" s="84"/>
    </row>
    <row r="62" spans="1:11" ht="17.399999999999999" customHeight="1" thickTop="1">
      <c r="B62" s="139"/>
      <c r="E62" s="84"/>
      <c r="F62" s="84"/>
      <c r="G62" s="84"/>
      <c r="H62" s="84"/>
      <c r="I62" s="84"/>
      <c r="J62" s="84"/>
      <c r="K62" s="84"/>
    </row>
    <row r="63" spans="1:11" s="78" customFormat="1" ht="17.399999999999999" customHeight="1">
      <c r="A63" s="68" t="s">
        <v>115</v>
      </c>
      <c r="B63" s="83"/>
      <c r="C63" s="134"/>
      <c r="D63" s="83"/>
      <c r="E63" s="25"/>
      <c r="F63" s="83"/>
      <c r="G63" s="25"/>
      <c r="H63" s="148"/>
      <c r="I63" s="148"/>
      <c r="J63" s="74"/>
      <c r="K63" s="148"/>
    </row>
    <row r="64" spans="1:11" s="78" customFormat="1" ht="17.399999999999999" customHeight="1" thickTop="1">
      <c r="A64" s="78" t="s">
        <v>113</v>
      </c>
      <c r="B64" s="83"/>
      <c r="C64" s="134"/>
      <c r="D64" s="83"/>
      <c r="E64" s="25"/>
      <c r="F64" s="83"/>
      <c r="G64" s="25"/>
      <c r="H64" s="148"/>
      <c r="I64" s="148"/>
      <c r="J64" s="74"/>
      <c r="K64" s="148"/>
    </row>
    <row r="65" spans="1:12" s="78" customFormat="1" ht="17.399999999999999" customHeight="1" thickBot="1">
      <c r="A65" s="78" t="s">
        <v>114</v>
      </c>
      <c r="B65" s="139"/>
      <c r="C65" s="149"/>
      <c r="E65" s="150">
        <f>E54/600734.989</f>
        <v>0.1417896436193764</v>
      </c>
      <c r="F65" s="86"/>
      <c r="G65" s="150">
        <f>G54/600734.989</f>
        <v>7.5519157083756949E-2</v>
      </c>
      <c r="H65" s="86"/>
      <c r="I65" s="150">
        <f>I54/600734.989</f>
        <v>0.1332734091837624</v>
      </c>
      <c r="J65" s="151"/>
      <c r="K65" s="150">
        <f>K54/600734.989</f>
        <v>7.5750540310213235E-2</v>
      </c>
    </row>
    <row r="66" spans="1:12" s="78" customFormat="1" ht="17.399999999999999" customHeight="1" thickTop="1">
      <c r="B66" s="139"/>
      <c r="C66" s="149"/>
      <c r="E66" s="151"/>
      <c r="F66" s="86"/>
      <c r="G66" s="151"/>
      <c r="H66" s="86"/>
      <c r="I66" s="151"/>
      <c r="J66" s="151"/>
      <c r="K66" s="151"/>
    </row>
    <row r="67" spans="1:12" ht="17.399999999999999" customHeight="1">
      <c r="A67" s="83" t="s">
        <v>1</v>
      </c>
      <c r="B67" s="96"/>
      <c r="C67" s="96"/>
      <c r="D67" s="96"/>
      <c r="E67" s="96"/>
      <c r="F67" s="96"/>
      <c r="G67" s="96"/>
      <c r="H67" s="96"/>
      <c r="I67" s="96"/>
      <c r="J67" s="96"/>
      <c r="K67" s="65"/>
    </row>
    <row r="68" spans="1:12" ht="17.399999999999999" customHeight="1">
      <c r="A68" s="63"/>
      <c r="B68" s="63"/>
      <c r="C68" s="63"/>
      <c r="D68" s="63"/>
      <c r="E68" s="63"/>
      <c r="F68" s="63"/>
      <c r="G68" s="63"/>
      <c r="H68" s="63"/>
      <c r="I68" s="63"/>
      <c r="J68" s="63"/>
      <c r="K68" s="64" t="s">
        <v>37</v>
      </c>
      <c r="L68" s="63"/>
    </row>
    <row r="69" spans="1:12" ht="17.399999999999999" customHeight="1">
      <c r="A69" s="66" t="s">
        <v>104</v>
      </c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</row>
    <row r="70" spans="1:12" ht="17.399999999999999" customHeight="1">
      <c r="A70" s="68" t="s">
        <v>195</v>
      </c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</row>
    <row r="71" spans="1:12" ht="17.399999999999999" customHeight="1">
      <c r="A71" s="68" t="s">
        <v>161</v>
      </c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</row>
    <row r="72" spans="1:12" s="73" customFormat="1" ht="17.399999999999999" customHeight="1">
      <c r="A72" s="70"/>
      <c r="B72" s="70"/>
      <c r="C72" s="71"/>
      <c r="D72" s="70"/>
      <c r="E72" s="1"/>
      <c r="F72" s="70"/>
      <c r="G72" s="70"/>
      <c r="H72" s="72"/>
      <c r="I72" s="70"/>
      <c r="K72" s="74" t="s">
        <v>117</v>
      </c>
    </row>
    <row r="73" spans="1:12" s="63" customFormat="1" ht="17.399999999999999" customHeight="1">
      <c r="C73" s="75"/>
      <c r="D73" s="75"/>
      <c r="E73" s="76"/>
      <c r="F73" s="76" t="s">
        <v>17</v>
      </c>
      <c r="G73" s="76"/>
      <c r="H73" s="77"/>
      <c r="I73" s="76"/>
      <c r="J73" s="76" t="s">
        <v>16</v>
      </c>
      <c r="K73" s="76"/>
    </row>
    <row r="74" spans="1:12" s="78" customFormat="1" ht="17.399999999999999" customHeight="1">
      <c r="C74" s="71"/>
      <c r="D74" s="79"/>
      <c r="E74" s="80">
        <v>2026</v>
      </c>
      <c r="G74" s="80">
        <v>2025</v>
      </c>
      <c r="I74" s="80">
        <v>2026</v>
      </c>
      <c r="K74" s="80">
        <v>2025</v>
      </c>
    </row>
    <row r="75" spans="1:12" s="78" customFormat="1" ht="17.399999999999999" customHeight="1">
      <c r="A75" s="68" t="s">
        <v>74</v>
      </c>
      <c r="C75" s="79"/>
      <c r="D75" s="79"/>
      <c r="E75" s="80"/>
      <c r="G75" s="80"/>
      <c r="I75" s="80"/>
      <c r="K75" s="80"/>
    </row>
    <row r="76" spans="1:12" ht="17.399999999999999" customHeight="1">
      <c r="A76" s="68" t="s">
        <v>51</v>
      </c>
      <c r="B76" s="83"/>
      <c r="E76" s="82"/>
      <c r="G76" s="82"/>
      <c r="I76" s="82"/>
      <c r="K76" s="82"/>
    </row>
    <row r="77" spans="1:12" s="86" customFormat="1" ht="17.399999999999999" customHeight="1">
      <c r="A77" s="86" t="s">
        <v>65</v>
      </c>
      <c r="B77" s="78"/>
      <c r="C77" s="133"/>
      <c r="E77" s="11">
        <v>667162</v>
      </c>
      <c r="F77" s="11"/>
      <c r="G77" s="11">
        <v>265677</v>
      </c>
      <c r="H77" s="11"/>
      <c r="I77" s="11">
        <v>667162</v>
      </c>
      <c r="J77" s="11"/>
      <c r="K77" s="11">
        <v>265677</v>
      </c>
    </row>
    <row r="78" spans="1:12" s="86" customFormat="1" ht="17.399999999999999" customHeight="1">
      <c r="A78" s="86" t="s">
        <v>66</v>
      </c>
      <c r="B78" s="78"/>
      <c r="C78" s="133"/>
      <c r="E78" s="10">
        <v>341572</v>
      </c>
      <c r="F78" s="10"/>
      <c r="G78" s="10">
        <v>274202</v>
      </c>
      <c r="H78" s="10"/>
      <c r="I78" s="10">
        <v>344513</v>
      </c>
      <c r="J78" s="10"/>
      <c r="K78" s="10">
        <v>277629</v>
      </c>
    </row>
    <row r="79" spans="1:12" s="86" customFormat="1" ht="17.399999999999999" customHeight="1">
      <c r="A79" s="86" t="s">
        <v>133</v>
      </c>
      <c r="B79" s="78"/>
      <c r="C79" s="133"/>
      <c r="E79" s="137">
        <v>0</v>
      </c>
      <c r="F79" s="10"/>
      <c r="G79" s="137">
        <v>12915</v>
      </c>
      <c r="H79" s="10"/>
      <c r="I79" s="137">
        <v>0</v>
      </c>
      <c r="J79" s="87"/>
      <c r="K79" s="137">
        <v>12915</v>
      </c>
    </row>
    <row r="80" spans="1:12" s="86" customFormat="1" ht="17.399999999999999" customHeight="1">
      <c r="A80" s="86" t="s">
        <v>50</v>
      </c>
      <c r="B80" s="78"/>
      <c r="E80" s="10">
        <v>57104</v>
      </c>
      <c r="F80" s="10"/>
      <c r="G80" s="10">
        <v>52455</v>
      </c>
      <c r="H80" s="10"/>
      <c r="I80" s="10">
        <v>0</v>
      </c>
      <c r="J80" s="10"/>
      <c r="K80" s="10">
        <v>0</v>
      </c>
    </row>
    <row r="81" spans="1:11" s="86" customFormat="1" ht="17.399999999999999" customHeight="1">
      <c r="A81" s="86" t="s">
        <v>106</v>
      </c>
      <c r="B81" s="78"/>
      <c r="C81" s="181"/>
      <c r="E81" s="10">
        <v>8579</v>
      </c>
      <c r="F81" s="10"/>
      <c r="G81" s="10">
        <v>0</v>
      </c>
      <c r="H81" s="10"/>
      <c r="I81" s="10">
        <v>8579</v>
      </c>
      <c r="J81" s="10"/>
      <c r="K81" s="10">
        <v>0</v>
      </c>
    </row>
    <row r="82" spans="1:11" s="86" customFormat="1" ht="17.399999999999999" customHeight="1">
      <c r="A82" s="86" t="s">
        <v>49</v>
      </c>
      <c r="B82" s="78"/>
      <c r="C82" s="133"/>
      <c r="E82" s="11">
        <v>677</v>
      </c>
      <c r="F82" s="11"/>
      <c r="G82" s="11">
        <v>1211</v>
      </c>
      <c r="H82" s="11"/>
      <c r="I82" s="11">
        <v>567</v>
      </c>
      <c r="J82" s="11"/>
      <c r="K82" s="11">
        <v>1124</v>
      </c>
    </row>
    <row r="83" spans="1:11" ht="17.399999999999999" customHeight="1">
      <c r="A83" s="68" t="s">
        <v>48</v>
      </c>
      <c r="B83" s="78"/>
      <c r="C83" s="134"/>
      <c r="E83" s="98">
        <f>SUM(E77:E82)</f>
        <v>1075094</v>
      </c>
      <c r="F83" s="87"/>
      <c r="G83" s="98">
        <f>SUM(G77:G82)</f>
        <v>606460</v>
      </c>
      <c r="H83" s="87"/>
      <c r="I83" s="98">
        <f>SUM(I77:I82)</f>
        <v>1020821</v>
      </c>
      <c r="J83" s="87"/>
      <c r="K83" s="98">
        <f>SUM(K77:K82)</f>
        <v>557345</v>
      </c>
    </row>
    <row r="84" spans="1:11" ht="17.399999999999999" customHeight="1">
      <c r="A84" s="68" t="s">
        <v>47</v>
      </c>
      <c r="B84" s="78"/>
      <c r="C84" s="134"/>
      <c r="E84" s="87"/>
      <c r="F84" s="87"/>
      <c r="G84" s="87"/>
      <c r="H84" s="87"/>
      <c r="I84" s="87"/>
      <c r="J84" s="87"/>
      <c r="K84" s="87"/>
    </row>
    <row r="85" spans="1:11" ht="17.399999999999999" customHeight="1">
      <c r="A85" s="86" t="s">
        <v>107</v>
      </c>
      <c r="B85" s="78"/>
      <c r="C85" s="134"/>
      <c r="E85" s="11">
        <v>499246</v>
      </c>
      <c r="F85" s="11"/>
      <c r="G85" s="11">
        <v>207233</v>
      </c>
      <c r="H85" s="11"/>
      <c r="I85" s="11">
        <v>499246</v>
      </c>
      <c r="J85" s="11"/>
      <c r="K85" s="11">
        <v>207233</v>
      </c>
    </row>
    <row r="86" spans="1:11" ht="17.399999999999999" customHeight="1">
      <c r="A86" s="86" t="s">
        <v>108</v>
      </c>
      <c r="B86" s="78"/>
      <c r="C86" s="134"/>
      <c r="E86" s="11">
        <v>262099</v>
      </c>
      <c r="F86" s="11"/>
      <c r="G86" s="11">
        <v>225021</v>
      </c>
      <c r="H86" s="11"/>
      <c r="I86" s="11">
        <v>262099</v>
      </c>
      <c r="J86" s="11"/>
      <c r="K86" s="11">
        <v>225021</v>
      </c>
    </row>
    <row r="87" spans="1:11" ht="17.399999999999999" customHeight="1">
      <c r="A87" s="86" t="s">
        <v>134</v>
      </c>
      <c r="B87" s="78"/>
      <c r="C87" s="134"/>
      <c r="E87" s="137">
        <v>0</v>
      </c>
      <c r="F87" s="11"/>
      <c r="G87" s="137">
        <v>9375</v>
      </c>
      <c r="H87" s="11"/>
      <c r="I87" s="137">
        <v>0</v>
      </c>
      <c r="J87" s="87"/>
      <c r="K87" s="137">
        <v>9375</v>
      </c>
    </row>
    <row r="88" spans="1:11" ht="17.399999999999999" customHeight="1">
      <c r="A88" s="86" t="s">
        <v>109</v>
      </c>
      <c r="B88" s="78"/>
      <c r="C88" s="134"/>
      <c r="E88" s="11">
        <v>36606</v>
      </c>
      <c r="F88" s="11"/>
      <c r="G88" s="11">
        <v>39691</v>
      </c>
      <c r="H88" s="11"/>
      <c r="I88" s="11">
        <v>0</v>
      </c>
      <c r="J88" s="11"/>
      <c r="K88" s="11">
        <v>0</v>
      </c>
    </row>
    <row r="89" spans="1:11" ht="17.399999999999999" customHeight="1">
      <c r="A89" s="86" t="s">
        <v>125</v>
      </c>
      <c r="B89" s="135"/>
      <c r="C89" s="134"/>
      <c r="E89" s="137">
        <v>0</v>
      </c>
      <c r="F89" s="11"/>
      <c r="G89" s="137">
        <v>15388</v>
      </c>
      <c r="H89" s="11"/>
      <c r="I89" s="137">
        <v>0</v>
      </c>
      <c r="J89" s="87"/>
      <c r="K89" s="137">
        <v>15388</v>
      </c>
    </row>
    <row r="90" spans="1:11" ht="17.399999999999999" customHeight="1">
      <c r="A90" s="86" t="s">
        <v>75</v>
      </c>
      <c r="C90" s="134"/>
      <c r="E90" s="11">
        <v>13085</v>
      </c>
      <c r="F90" s="11"/>
      <c r="G90" s="11">
        <v>12099</v>
      </c>
      <c r="H90" s="11"/>
      <c r="I90" s="11">
        <v>13069</v>
      </c>
      <c r="J90" s="11"/>
      <c r="K90" s="11">
        <v>12073</v>
      </c>
    </row>
    <row r="91" spans="1:11" ht="17.399999999999999" customHeight="1">
      <c r="A91" s="86" t="s">
        <v>46</v>
      </c>
      <c r="B91" s="135"/>
      <c r="C91" s="134"/>
      <c r="E91" s="11">
        <v>26833</v>
      </c>
      <c r="F91" s="11"/>
      <c r="G91" s="11">
        <v>27782</v>
      </c>
      <c r="H91" s="11"/>
      <c r="I91" s="11">
        <v>20453</v>
      </c>
      <c r="J91" s="11"/>
      <c r="K91" s="11">
        <v>21191</v>
      </c>
    </row>
    <row r="92" spans="1:11" ht="17.399999999999999" customHeight="1">
      <c r="A92" s="68" t="s">
        <v>45</v>
      </c>
      <c r="B92" s="78"/>
      <c r="C92" s="134"/>
      <c r="E92" s="98">
        <f>SUM(E85:E91)</f>
        <v>837869</v>
      </c>
      <c r="F92" s="87"/>
      <c r="G92" s="98">
        <f>SUM(G85:G91)</f>
        <v>536589</v>
      </c>
      <c r="H92" s="87"/>
      <c r="I92" s="98">
        <f>SUM(I85:I91)</f>
        <v>794867</v>
      </c>
      <c r="J92" s="87"/>
      <c r="K92" s="98">
        <f>SUM(K85:K91)</f>
        <v>490281</v>
      </c>
    </row>
    <row r="93" spans="1:11" ht="17.399999999999999" customHeight="1">
      <c r="A93" s="136" t="s">
        <v>76</v>
      </c>
      <c r="B93" s="78"/>
      <c r="C93" s="134"/>
      <c r="E93" s="137">
        <f>E83-E92</f>
        <v>237225</v>
      </c>
      <c r="F93" s="87"/>
      <c r="G93" s="137">
        <f>G83-G92</f>
        <v>69871</v>
      </c>
      <c r="H93" s="87"/>
      <c r="I93" s="137">
        <f>I83-I92</f>
        <v>225954</v>
      </c>
      <c r="J93" s="87"/>
      <c r="K93" s="137">
        <f>K83-K92</f>
        <v>67064</v>
      </c>
    </row>
    <row r="94" spans="1:11" ht="17.399999999999999" customHeight="1">
      <c r="A94" s="138" t="s">
        <v>137</v>
      </c>
      <c r="B94" s="78"/>
      <c r="C94" s="133"/>
      <c r="E94" s="137">
        <v>-274</v>
      </c>
      <c r="F94" s="87"/>
      <c r="G94" s="137">
        <v>-116</v>
      </c>
      <c r="H94" s="87"/>
      <c r="I94" s="137">
        <v>0</v>
      </c>
      <c r="J94" s="87"/>
      <c r="K94" s="137">
        <v>0</v>
      </c>
    </row>
    <row r="95" spans="1:11" ht="17.399999999999999" customHeight="1">
      <c r="A95" s="86" t="s">
        <v>135</v>
      </c>
      <c r="B95" s="78"/>
      <c r="C95" s="134"/>
      <c r="E95" s="137">
        <v>4029</v>
      </c>
      <c r="F95" s="87"/>
      <c r="G95" s="137">
        <v>6777</v>
      </c>
      <c r="H95" s="87"/>
      <c r="I95" s="137">
        <v>3990</v>
      </c>
      <c r="J95" s="87"/>
      <c r="K95" s="137">
        <v>6726</v>
      </c>
    </row>
    <row r="96" spans="1:11" ht="17.399999999999999" customHeight="1">
      <c r="A96" s="78" t="s">
        <v>44</v>
      </c>
      <c r="B96" s="78"/>
      <c r="C96" s="134"/>
      <c r="E96" s="12">
        <v>-3635</v>
      </c>
      <c r="F96" s="11"/>
      <c r="G96" s="12">
        <v>-5183</v>
      </c>
      <c r="H96" s="11"/>
      <c r="I96" s="12">
        <v>-1994</v>
      </c>
      <c r="J96" s="11"/>
      <c r="K96" s="12">
        <v>-2838</v>
      </c>
    </row>
    <row r="97" spans="1:12" ht="17.399999999999999" customHeight="1">
      <c r="A97" s="68" t="s">
        <v>77</v>
      </c>
      <c r="B97" s="135"/>
      <c r="C97" s="134"/>
      <c r="E97" s="87">
        <f>SUM(E93:E96)</f>
        <v>237345</v>
      </c>
      <c r="F97" s="87"/>
      <c r="G97" s="87">
        <f>SUM(G93:G96)</f>
        <v>71349</v>
      </c>
      <c r="H97" s="87"/>
      <c r="I97" s="87">
        <f>SUM(I93:I96)</f>
        <v>227950</v>
      </c>
      <c r="J97" s="87"/>
      <c r="K97" s="87">
        <f>SUM(K93:K96)</f>
        <v>70952</v>
      </c>
    </row>
    <row r="98" spans="1:12" ht="17.399999999999999" customHeight="1">
      <c r="A98" s="78" t="s">
        <v>78</v>
      </c>
      <c r="C98" s="134"/>
      <c r="E98" s="62">
        <v>-46461</v>
      </c>
      <c r="F98" s="15"/>
      <c r="G98" s="12">
        <v>-14830</v>
      </c>
      <c r="H98" s="15"/>
      <c r="I98" s="12">
        <v>-45954</v>
      </c>
      <c r="J98" s="15"/>
      <c r="K98" s="12">
        <v>-14739</v>
      </c>
    </row>
    <row r="99" spans="1:12" ht="17.399999999999999" customHeight="1">
      <c r="A99" s="68" t="s">
        <v>79</v>
      </c>
      <c r="B99" s="139"/>
      <c r="C99" s="134"/>
      <c r="E99" s="98">
        <f>SUM(E97:E98)</f>
        <v>190884</v>
      </c>
      <c r="F99" s="84"/>
      <c r="G99" s="94">
        <f>SUM(G97:G98)</f>
        <v>56519</v>
      </c>
      <c r="H99" s="85"/>
      <c r="I99" s="94">
        <f>SUM(I97:I98)</f>
        <v>181996</v>
      </c>
      <c r="J99" s="85"/>
      <c r="K99" s="94">
        <f>SUM(K97:K98)</f>
        <v>56213</v>
      </c>
    </row>
    <row r="100" spans="1:12" ht="17.399999999999999" customHeight="1">
      <c r="A100" s="68"/>
      <c r="B100" s="139"/>
      <c r="C100" s="134"/>
      <c r="E100" s="25"/>
      <c r="F100" s="84"/>
      <c r="G100" s="25"/>
      <c r="H100" s="85"/>
      <c r="I100" s="84"/>
      <c r="J100" s="85"/>
      <c r="K100" s="84"/>
    </row>
    <row r="101" spans="1:12" s="78" customFormat="1" ht="17.399999999999999" customHeight="1">
      <c r="B101" s="139"/>
      <c r="C101" s="149"/>
      <c r="E101" s="151"/>
      <c r="F101" s="86"/>
      <c r="G101" s="151"/>
      <c r="H101" s="86"/>
      <c r="I101" s="151"/>
      <c r="J101" s="151"/>
      <c r="K101" s="151"/>
    </row>
    <row r="102" spans="1:12" ht="17.399999999999999" customHeight="1">
      <c r="A102" s="83" t="s">
        <v>1</v>
      </c>
      <c r="B102" s="96"/>
      <c r="C102" s="96"/>
      <c r="D102" s="96"/>
      <c r="E102" s="96"/>
      <c r="F102" s="96"/>
      <c r="G102" s="96"/>
      <c r="H102" s="96"/>
      <c r="I102" s="96"/>
      <c r="J102" s="96"/>
      <c r="K102" s="65"/>
    </row>
    <row r="103" spans="1:12" ht="17.399999999999999" customHeight="1">
      <c r="A103" s="63"/>
      <c r="B103" s="63"/>
      <c r="C103" s="63"/>
      <c r="D103" s="63"/>
      <c r="E103" s="63"/>
      <c r="F103" s="63"/>
      <c r="G103" s="63"/>
      <c r="H103" s="63"/>
      <c r="I103" s="63"/>
      <c r="J103" s="63"/>
      <c r="K103" s="64" t="s">
        <v>37</v>
      </c>
      <c r="L103" s="63"/>
    </row>
    <row r="104" spans="1:12" ht="17.399999999999999" customHeight="1">
      <c r="A104" s="66" t="s">
        <v>104</v>
      </c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6"/>
    </row>
    <row r="105" spans="1:12" ht="17.399999999999999" customHeight="1">
      <c r="A105" s="68" t="s">
        <v>196</v>
      </c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</row>
    <row r="106" spans="1:12" ht="17.399999999999999" customHeight="1">
      <c r="A106" s="68" t="s">
        <v>161</v>
      </c>
      <c r="B106" s="63"/>
      <c r="C106" s="63"/>
      <c r="D106" s="63"/>
      <c r="E106" s="63"/>
      <c r="F106" s="63"/>
      <c r="G106" s="63"/>
      <c r="H106" s="63"/>
      <c r="I106" s="63"/>
      <c r="J106" s="63"/>
      <c r="K106" s="63"/>
      <c r="L106" s="63"/>
    </row>
    <row r="107" spans="1:12" s="73" customFormat="1" ht="17.399999999999999" customHeight="1">
      <c r="A107" s="70"/>
      <c r="B107" s="70"/>
      <c r="C107" s="71"/>
      <c r="D107" s="70"/>
      <c r="E107" s="1"/>
      <c r="F107" s="70"/>
      <c r="G107" s="70"/>
      <c r="H107" s="72"/>
      <c r="I107" s="70"/>
      <c r="K107" s="74" t="s">
        <v>117</v>
      </c>
    </row>
    <row r="108" spans="1:12" s="63" customFormat="1" ht="17.399999999999999" customHeight="1">
      <c r="C108" s="75"/>
      <c r="D108" s="75"/>
      <c r="E108" s="76"/>
      <c r="F108" s="76" t="s">
        <v>17</v>
      </c>
      <c r="G108" s="76"/>
      <c r="H108" s="77"/>
      <c r="I108" s="76"/>
      <c r="J108" s="76" t="s">
        <v>16</v>
      </c>
      <c r="K108" s="76"/>
    </row>
    <row r="109" spans="1:12" s="78" customFormat="1" ht="17.399999999999999" customHeight="1">
      <c r="C109" s="134"/>
      <c r="D109" s="79"/>
      <c r="E109" s="80">
        <v>2026</v>
      </c>
      <c r="G109" s="80">
        <v>2025</v>
      </c>
      <c r="I109" s="80">
        <v>2026</v>
      </c>
      <c r="K109" s="80">
        <v>2025</v>
      </c>
    </row>
    <row r="110" spans="1:12" ht="17.399999999999999" customHeight="1">
      <c r="A110" s="68" t="s">
        <v>81</v>
      </c>
      <c r="B110" s="139"/>
      <c r="C110" s="134"/>
      <c r="E110" s="25"/>
      <c r="F110" s="84"/>
      <c r="G110" s="25"/>
      <c r="H110" s="85"/>
      <c r="I110" s="84"/>
      <c r="J110" s="85"/>
      <c r="K110" s="84"/>
    </row>
    <row r="111" spans="1:12" ht="17.399999999999999" customHeight="1">
      <c r="A111" s="140" t="s">
        <v>180</v>
      </c>
      <c r="B111" s="139"/>
      <c r="C111" s="134"/>
      <c r="E111" s="25"/>
      <c r="F111" s="84"/>
      <c r="G111" s="25"/>
      <c r="H111" s="85"/>
      <c r="I111" s="84"/>
      <c r="J111" s="85"/>
      <c r="K111" s="84"/>
    </row>
    <row r="112" spans="1:12" ht="17.399999999999999" customHeight="1">
      <c r="A112" s="141" t="s">
        <v>181</v>
      </c>
      <c r="B112" s="139"/>
      <c r="C112" s="134"/>
      <c r="E112" s="91">
        <v>11178</v>
      </c>
      <c r="F112" s="87"/>
      <c r="G112" s="91">
        <v>0</v>
      </c>
      <c r="H112" s="87"/>
      <c r="I112" s="87">
        <v>11178</v>
      </c>
      <c r="J112" s="87"/>
      <c r="K112" s="87">
        <v>0</v>
      </c>
    </row>
    <row r="113" spans="1:11" ht="17.399999999999999" customHeight="1">
      <c r="A113" s="141" t="s">
        <v>182</v>
      </c>
      <c r="B113" s="139"/>
      <c r="C113" s="134"/>
      <c r="E113" s="91">
        <v>-5312</v>
      </c>
      <c r="F113" s="87"/>
      <c r="G113" s="91">
        <v>0</v>
      </c>
      <c r="H113" s="87"/>
      <c r="I113" s="87">
        <v>-5312</v>
      </c>
      <c r="J113" s="87"/>
      <c r="K113" s="87">
        <v>0</v>
      </c>
    </row>
    <row r="114" spans="1:11" ht="17.399999999999999" customHeight="1">
      <c r="A114" s="141" t="s">
        <v>183</v>
      </c>
      <c r="B114" s="139"/>
      <c r="C114" s="134"/>
      <c r="E114" s="142">
        <v>-1173</v>
      </c>
      <c r="F114" s="87"/>
      <c r="G114" s="142">
        <v>0</v>
      </c>
      <c r="H114" s="87"/>
      <c r="I114" s="143">
        <v>-1173</v>
      </c>
      <c r="J114" s="87"/>
      <c r="K114" s="143">
        <v>0</v>
      </c>
    </row>
    <row r="115" spans="1:11" ht="17.399999999999999" customHeight="1">
      <c r="A115" s="141" t="s">
        <v>184</v>
      </c>
      <c r="B115" s="139"/>
      <c r="C115" s="134"/>
      <c r="E115" s="25"/>
      <c r="F115" s="84"/>
      <c r="G115" s="25"/>
      <c r="H115" s="85"/>
      <c r="I115" s="84"/>
      <c r="J115" s="85"/>
      <c r="K115" s="84"/>
    </row>
    <row r="116" spans="1:11" ht="17.399999999999999" customHeight="1">
      <c r="A116" s="141" t="s">
        <v>185</v>
      </c>
      <c r="B116" s="139"/>
      <c r="C116" s="134"/>
      <c r="E116" s="60">
        <f>SUM(E112:E115)</f>
        <v>4693</v>
      </c>
      <c r="F116" s="84"/>
      <c r="G116" s="60">
        <f>SUM(G112:G115)</f>
        <v>0</v>
      </c>
      <c r="H116" s="85"/>
      <c r="I116" s="60">
        <f>SUM(I112:I115)</f>
        <v>4693</v>
      </c>
      <c r="J116" s="85"/>
      <c r="K116" s="60">
        <f>SUM(K112:K115)</f>
        <v>0</v>
      </c>
    </row>
    <row r="117" spans="1:11" ht="17.399999999999999" customHeight="1">
      <c r="A117" s="68" t="s">
        <v>110</v>
      </c>
      <c r="B117" s="139"/>
      <c r="C117" s="134"/>
      <c r="E117" s="144">
        <f>E116</f>
        <v>4693</v>
      </c>
      <c r="F117" s="87"/>
      <c r="G117" s="144">
        <f>G116</f>
        <v>0</v>
      </c>
      <c r="H117" s="87"/>
      <c r="I117" s="144">
        <f>I116</f>
        <v>4693</v>
      </c>
      <c r="J117" s="87"/>
      <c r="K117" s="144">
        <f>K116</f>
        <v>0</v>
      </c>
    </row>
    <row r="118" spans="1:11" ht="17.399999999999999" customHeight="1">
      <c r="A118" s="68"/>
      <c r="B118" s="139"/>
      <c r="C118" s="134"/>
      <c r="E118" s="145"/>
      <c r="F118" s="87"/>
      <c r="G118" s="145"/>
      <c r="H118" s="87"/>
      <c r="I118" s="145"/>
      <c r="J118" s="87"/>
      <c r="K118" s="145"/>
    </row>
    <row r="119" spans="1:11" ht="17.399999999999999" customHeight="1" thickBot="1">
      <c r="A119" s="68" t="s">
        <v>71</v>
      </c>
      <c r="B119" s="139"/>
      <c r="C119" s="134"/>
      <c r="E119" s="146">
        <f>E99+E117</f>
        <v>195577</v>
      </c>
      <c r="F119" s="87"/>
      <c r="G119" s="146">
        <f>G99+G117</f>
        <v>56519</v>
      </c>
      <c r="H119" s="87"/>
      <c r="I119" s="146">
        <f>I99+I117</f>
        <v>186689</v>
      </c>
      <c r="J119" s="87"/>
      <c r="K119" s="146">
        <f>K99+K117</f>
        <v>56213</v>
      </c>
    </row>
    <row r="120" spans="1:11" ht="17.399999999999999" customHeight="1" thickTop="1">
      <c r="A120" s="68"/>
      <c r="B120" s="139"/>
      <c r="C120" s="134"/>
      <c r="E120" s="25"/>
      <c r="F120" s="84"/>
      <c r="G120" s="25"/>
      <c r="H120" s="85"/>
      <c r="I120" s="84"/>
      <c r="J120" s="85"/>
      <c r="K120" s="84"/>
    </row>
    <row r="121" spans="1:11" ht="17.399999999999999" customHeight="1">
      <c r="A121" s="68" t="s">
        <v>43</v>
      </c>
      <c r="B121" s="139"/>
      <c r="C121" s="134"/>
      <c r="E121" s="25"/>
      <c r="F121" s="84"/>
      <c r="G121" s="25"/>
      <c r="H121" s="85"/>
      <c r="I121" s="84"/>
      <c r="J121" s="85"/>
      <c r="K121" s="84"/>
    </row>
    <row r="122" spans="1:11" ht="17.399999999999999" customHeight="1" thickBot="1">
      <c r="A122" s="139" t="s">
        <v>42</v>
      </c>
      <c r="B122" s="139"/>
      <c r="C122" s="134"/>
      <c r="E122" s="87">
        <f>E124-E123</f>
        <v>188590</v>
      </c>
      <c r="F122" s="87"/>
      <c r="G122" s="87">
        <f>G124-G123</f>
        <v>56494</v>
      </c>
      <c r="H122" s="85"/>
      <c r="I122" s="147">
        <f>I99</f>
        <v>181996</v>
      </c>
      <c r="J122" s="85"/>
      <c r="K122" s="147">
        <f>K119</f>
        <v>56213</v>
      </c>
    </row>
    <row r="123" spans="1:11" ht="17.399999999999999" customHeight="1" thickTop="1">
      <c r="A123" s="78" t="s">
        <v>80</v>
      </c>
      <c r="C123" s="134"/>
      <c r="E123" s="87">
        <v>2294</v>
      </c>
      <c r="F123" s="84"/>
      <c r="G123" s="87">
        <v>25</v>
      </c>
      <c r="H123" s="84"/>
      <c r="I123" s="26"/>
      <c r="J123" s="84"/>
      <c r="K123" s="26"/>
    </row>
    <row r="124" spans="1:11" ht="17.399999999999999" customHeight="1" thickBot="1">
      <c r="B124" s="139"/>
      <c r="E124" s="100">
        <f>SUM(E99)</f>
        <v>190884</v>
      </c>
      <c r="F124" s="84"/>
      <c r="G124" s="100">
        <f>SUM(G99)</f>
        <v>56519</v>
      </c>
      <c r="H124" s="84"/>
      <c r="I124" s="84"/>
      <c r="J124" s="84"/>
      <c r="K124" s="84"/>
    </row>
    <row r="125" spans="1:11" ht="17.399999999999999" customHeight="1" thickTop="1">
      <c r="B125" s="139"/>
      <c r="E125" s="84"/>
      <c r="F125" s="84"/>
      <c r="G125" s="84"/>
      <c r="H125" s="84"/>
      <c r="I125" s="84"/>
      <c r="J125" s="84"/>
      <c r="K125" s="84"/>
    </row>
    <row r="126" spans="1:11" ht="17.399999999999999" customHeight="1">
      <c r="A126" s="68" t="s">
        <v>189</v>
      </c>
      <c r="B126" s="139"/>
      <c r="C126" s="134"/>
      <c r="E126" s="25"/>
      <c r="F126" s="84"/>
      <c r="G126" s="25"/>
      <c r="H126" s="85"/>
      <c r="I126" s="84"/>
      <c r="J126" s="85"/>
      <c r="K126" s="84"/>
    </row>
    <row r="127" spans="1:11" ht="17.399999999999999" customHeight="1" thickBot="1">
      <c r="A127" s="139" t="s">
        <v>42</v>
      </c>
      <c r="B127" s="139"/>
      <c r="C127" s="134"/>
      <c r="E127" s="87">
        <f>E129-E128</f>
        <v>193283</v>
      </c>
      <c r="F127" s="87"/>
      <c r="G127" s="87">
        <f>G129-G128</f>
        <v>56494</v>
      </c>
      <c r="H127" s="85"/>
      <c r="I127" s="147">
        <f>I119</f>
        <v>186689</v>
      </c>
      <c r="J127" s="85"/>
      <c r="K127" s="147">
        <f>K119</f>
        <v>56213</v>
      </c>
    </row>
    <row r="128" spans="1:11" ht="17.399999999999999" customHeight="1" thickTop="1">
      <c r="A128" s="78" t="s">
        <v>80</v>
      </c>
      <c r="C128" s="134"/>
      <c r="E128" s="87">
        <v>2294</v>
      </c>
      <c r="F128" s="84"/>
      <c r="G128" s="87">
        <v>25</v>
      </c>
      <c r="H128" s="84"/>
      <c r="I128" s="26"/>
      <c r="J128" s="84"/>
      <c r="K128" s="26"/>
    </row>
    <row r="129" spans="1:12" ht="17.399999999999999" customHeight="1" thickBot="1">
      <c r="B129" s="139"/>
      <c r="E129" s="100">
        <f>E119</f>
        <v>195577</v>
      </c>
      <c r="F129" s="84"/>
      <c r="G129" s="100">
        <f>G119</f>
        <v>56519</v>
      </c>
      <c r="H129" s="84"/>
      <c r="I129" s="84"/>
      <c r="J129" s="84"/>
      <c r="K129" s="84"/>
    </row>
    <row r="130" spans="1:12" ht="17.399999999999999" customHeight="1" thickTop="1">
      <c r="B130" s="139"/>
      <c r="E130" s="84"/>
      <c r="F130" s="84"/>
      <c r="G130" s="84"/>
      <c r="H130" s="84"/>
      <c r="I130" s="84"/>
      <c r="J130" s="84"/>
      <c r="K130" s="84"/>
    </row>
    <row r="131" spans="1:12" s="78" customFormat="1" ht="17.399999999999999" customHeight="1">
      <c r="A131" s="68" t="s">
        <v>115</v>
      </c>
      <c r="B131" s="83"/>
      <c r="C131" s="134"/>
      <c r="D131" s="83"/>
      <c r="E131" s="25"/>
      <c r="F131" s="83"/>
      <c r="G131" s="25"/>
      <c r="H131" s="148"/>
      <c r="I131" s="148"/>
      <c r="J131" s="74"/>
      <c r="K131" s="148"/>
    </row>
    <row r="132" spans="1:12" s="78" customFormat="1" ht="17.399999999999999" customHeight="1">
      <c r="A132" s="78" t="s">
        <v>113</v>
      </c>
      <c r="B132" s="83"/>
      <c r="C132" s="134"/>
      <c r="D132" s="83"/>
      <c r="E132" s="25"/>
      <c r="F132" s="83"/>
      <c r="G132" s="25"/>
      <c r="H132" s="148"/>
      <c r="I132" s="148"/>
      <c r="J132" s="74"/>
      <c r="K132" s="148"/>
    </row>
    <row r="133" spans="1:12" s="78" customFormat="1" ht="17.399999999999999" customHeight="1" thickBot="1">
      <c r="A133" s="78" t="s">
        <v>114</v>
      </c>
      <c r="B133" s="139"/>
      <c r="C133" s="149"/>
      <c r="E133" s="150">
        <f>E122/600734.989</f>
        <v>0.31393210559273754</v>
      </c>
      <c r="F133" s="86"/>
      <c r="G133" s="150">
        <f>G122/600734.989</f>
        <v>9.404146759295888E-2</v>
      </c>
      <c r="H133" s="86"/>
      <c r="I133" s="150">
        <f>I122/600734.989</f>
        <v>0.302955551670056</v>
      </c>
      <c r="J133" s="151"/>
      <c r="K133" s="150">
        <f>K122/600734.989</f>
        <v>9.357370725746092E-2</v>
      </c>
    </row>
    <row r="134" spans="1:12" s="78" customFormat="1" ht="17.399999999999999" customHeight="1" thickTop="1">
      <c r="B134" s="139"/>
      <c r="C134" s="149"/>
      <c r="E134" s="151"/>
      <c r="F134" s="86"/>
      <c r="G134" s="151"/>
      <c r="H134" s="86"/>
      <c r="I134" s="151"/>
      <c r="J134" s="151"/>
      <c r="K134" s="151"/>
    </row>
    <row r="135" spans="1:12" ht="17.399999999999999" customHeight="1">
      <c r="A135" s="83" t="s">
        <v>1</v>
      </c>
      <c r="B135" s="96"/>
      <c r="C135" s="96"/>
      <c r="D135" s="96"/>
      <c r="E135" s="96"/>
      <c r="F135" s="96"/>
      <c r="G135" s="96"/>
      <c r="H135" s="96"/>
      <c r="I135" s="96"/>
      <c r="J135" s="96"/>
      <c r="K135" s="65"/>
    </row>
    <row r="136" spans="1:12" s="69" customFormat="1" ht="17.399999999999999" customHeight="1">
      <c r="A136" s="83"/>
      <c r="B136" s="83"/>
      <c r="C136" s="81"/>
      <c r="D136" s="81"/>
      <c r="E136" s="83"/>
      <c r="F136" s="83"/>
      <c r="G136" s="83"/>
      <c r="H136" s="83"/>
      <c r="I136" s="83"/>
      <c r="J136" s="95"/>
      <c r="K136" s="83"/>
      <c r="L136" s="83"/>
    </row>
    <row r="137" spans="1:12" s="69" customFormat="1" ht="17.399999999999999" customHeight="1">
      <c r="A137" s="83"/>
      <c r="B137" s="83"/>
      <c r="C137" s="81"/>
      <c r="D137" s="81"/>
      <c r="E137" s="83"/>
      <c r="F137" s="83"/>
      <c r="G137" s="83"/>
      <c r="H137" s="83"/>
      <c r="I137" s="83"/>
      <c r="J137" s="95"/>
      <c r="K137" s="83"/>
      <c r="L137" s="83"/>
    </row>
    <row r="138" spans="1:12" s="69" customFormat="1" ht="17.399999999999999" customHeight="1">
      <c r="A138" s="83"/>
      <c r="B138" s="83"/>
      <c r="C138" s="81"/>
      <c r="D138" s="81"/>
      <c r="E138" s="83"/>
      <c r="F138" s="83"/>
      <c r="G138" s="83"/>
      <c r="H138" s="83"/>
      <c r="I138" s="83"/>
      <c r="J138" s="95"/>
      <c r="K138" s="83"/>
      <c r="L138" s="83"/>
    </row>
    <row r="139" spans="1:12" s="69" customFormat="1" ht="17.399999999999999" customHeight="1">
      <c r="A139" s="83"/>
      <c r="B139" s="83"/>
      <c r="C139" s="81"/>
      <c r="D139" s="81"/>
      <c r="E139" s="83"/>
      <c r="F139" s="83"/>
      <c r="G139" s="83"/>
      <c r="H139" s="83"/>
      <c r="I139" s="83"/>
      <c r="J139" s="95"/>
      <c r="K139" s="83"/>
      <c r="L139" s="83"/>
    </row>
    <row r="140" spans="1:12" s="69" customFormat="1" ht="17.399999999999999" customHeight="1">
      <c r="A140" s="83"/>
      <c r="B140" s="83"/>
      <c r="C140" s="81"/>
      <c r="D140" s="81"/>
      <c r="E140" s="83"/>
      <c r="F140" s="83"/>
      <c r="G140" s="83"/>
      <c r="H140" s="83"/>
      <c r="I140" s="83"/>
      <c r="J140" s="95"/>
      <c r="K140" s="83"/>
      <c r="L140" s="83"/>
    </row>
    <row r="141" spans="1:12" s="69" customFormat="1" ht="17.399999999999999" customHeight="1">
      <c r="A141" s="83"/>
      <c r="B141" s="83"/>
      <c r="C141" s="81"/>
      <c r="D141" s="81"/>
      <c r="E141" s="83"/>
      <c r="F141" s="83"/>
      <c r="G141" s="83"/>
      <c r="H141" s="83"/>
      <c r="I141" s="83"/>
      <c r="J141" s="95"/>
      <c r="K141" s="83"/>
      <c r="L141" s="83"/>
    </row>
    <row r="142" spans="1:12" s="69" customFormat="1" ht="17.399999999999999" customHeight="1">
      <c r="A142" s="83"/>
      <c r="B142" s="83"/>
      <c r="C142" s="81"/>
      <c r="D142" s="81"/>
      <c r="E142" s="83"/>
      <c r="F142" s="83"/>
      <c r="G142" s="83"/>
      <c r="H142" s="83"/>
      <c r="I142" s="83"/>
      <c r="J142" s="95"/>
      <c r="K142" s="83"/>
      <c r="L142" s="83"/>
    </row>
    <row r="143" spans="1:12" ht="17.399999999999999" customHeight="1">
      <c r="C143" s="65"/>
      <c r="E143" s="65"/>
      <c r="G143" s="65"/>
      <c r="I143" s="65"/>
      <c r="K143" s="65"/>
    </row>
  </sheetData>
  <printOptions horizontalCentered="1" gridLinesSet="0"/>
  <pageMargins left="0.98425196850393704" right="0.196850393700787" top="0.78740157480314998" bottom="0.196850393700787" header="0.196850393700787" footer="0.196850393700787"/>
  <pageSetup paperSize="9" scale="90" firstPageNumber="3" orientation="portrait" useFirstPageNumber="1" r:id="rId1"/>
  <rowBreaks count="5" manualBreakCount="5">
    <brk id="34" max="16383" man="1"/>
    <brk id="67" max="16383" man="1"/>
    <brk id="102" max="16383" man="1"/>
    <brk id="174" max="12" man="1"/>
    <brk id="219" max="12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0"/>
  <sheetViews>
    <sheetView showGridLines="0" view="pageBreakPreview" zoomScale="52" zoomScaleNormal="79" zoomScaleSheetLayoutView="52" workbookViewId="0">
      <selection activeCell="G23" sqref="G23"/>
    </sheetView>
  </sheetViews>
  <sheetFormatPr defaultColWidth="9.125" defaultRowHeight="20.100000000000001" customHeight="1"/>
  <cols>
    <col min="1" max="1" width="20.75" style="102" customWidth="1"/>
    <col min="2" max="2" width="10.75" style="102" customWidth="1"/>
    <col min="3" max="3" width="7.625" style="102" customWidth="1"/>
    <col min="4" max="4" width="1.75" style="102" customWidth="1"/>
    <col min="5" max="5" width="15.5" style="102" customWidth="1"/>
    <col min="6" max="6" width="1.75" style="102" customWidth="1"/>
    <col min="7" max="7" width="15.5" style="102" customWidth="1"/>
    <col min="8" max="8" width="1.75" style="102" customWidth="1"/>
    <col min="9" max="9" width="15.5" style="102" customWidth="1"/>
    <col min="10" max="10" width="1.75" style="102" customWidth="1"/>
    <col min="11" max="11" width="14.75" style="102" customWidth="1"/>
    <col min="12" max="12" width="1.75" style="102" customWidth="1"/>
    <col min="13" max="13" width="14.75" style="102" customWidth="1"/>
    <col min="14" max="14" width="1.75" style="102" customWidth="1"/>
    <col min="15" max="15" width="14.75" style="102" customWidth="1"/>
    <col min="16" max="16" width="1.75" style="102" customWidth="1"/>
    <col min="17" max="17" width="14.75" style="102" customWidth="1"/>
    <col min="18" max="18" width="1.75" style="102" customWidth="1"/>
    <col min="19" max="19" width="14.75" style="102" customWidth="1"/>
    <col min="20" max="20" width="1.75" style="102" customWidth="1"/>
    <col min="21" max="21" width="14.75" style="102" customWidth="1"/>
    <col min="22" max="22" width="1.75" style="102" customWidth="1"/>
    <col min="23" max="23" width="14.75" style="102" customWidth="1"/>
    <col min="24" max="24" width="1.75" style="102" customWidth="1"/>
    <col min="25" max="25" width="14.75" style="102" customWidth="1"/>
    <col min="26" max="26" width="1.75" style="102" customWidth="1"/>
    <col min="27" max="27" width="10.75" style="102" customWidth="1"/>
    <col min="28" max="28" width="1.75" style="102" customWidth="1"/>
    <col min="29" max="16384" width="9.125" style="102"/>
  </cols>
  <sheetData>
    <row r="1" spans="1:27" ht="20.100000000000001" customHeight="1">
      <c r="Y1" s="64" t="s">
        <v>37</v>
      </c>
    </row>
    <row r="2" spans="1:27" s="92" customFormat="1" ht="20.100000000000001" customHeight="1">
      <c r="A2" s="68" t="s">
        <v>104</v>
      </c>
      <c r="B2" s="103"/>
      <c r="C2" s="88"/>
      <c r="D2" s="88"/>
      <c r="E2" s="88"/>
      <c r="F2" s="88"/>
      <c r="Y2" s="104"/>
    </row>
    <row r="3" spans="1:27" s="92" customFormat="1" ht="20.100000000000001" customHeight="1">
      <c r="A3" s="68" t="s">
        <v>197</v>
      </c>
      <c r="B3" s="103"/>
      <c r="C3" s="88"/>
      <c r="D3" s="88"/>
      <c r="E3" s="88"/>
      <c r="F3" s="88"/>
      <c r="Y3" s="104"/>
    </row>
    <row r="4" spans="1:27" ht="20.100000000000001" customHeight="1">
      <c r="A4" s="68" t="s">
        <v>161</v>
      </c>
      <c r="B4" s="105"/>
      <c r="C4" s="105"/>
      <c r="D4" s="105"/>
      <c r="E4" s="105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</row>
    <row r="5" spans="1:27" ht="20.100000000000001" customHeight="1">
      <c r="A5" s="107"/>
      <c r="B5" s="105"/>
      <c r="C5" s="105"/>
      <c r="D5" s="105"/>
      <c r="E5" s="105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8" t="s">
        <v>18</v>
      </c>
      <c r="Z5" s="106"/>
      <c r="AA5" s="106"/>
    </row>
    <row r="6" spans="1:27" ht="20.100000000000001" customHeight="1">
      <c r="A6" s="109"/>
      <c r="B6" s="106"/>
      <c r="C6" s="106"/>
      <c r="D6" s="106"/>
      <c r="E6" s="183" t="s">
        <v>72</v>
      </c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10"/>
      <c r="AA6" s="110"/>
    </row>
    <row r="7" spans="1:27" ht="20.100000000000001" customHeight="1">
      <c r="A7" s="109"/>
      <c r="B7" s="106"/>
      <c r="C7" s="106"/>
      <c r="D7" s="106"/>
      <c r="E7" s="185" t="s">
        <v>4</v>
      </c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13"/>
      <c r="W7" s="113"/>
      <c r="X7" s="113"/>
      <c r="Y7" s="113"/>
      <c r="Z7" s="110"/>
      <c r="AA7" s="110"/>
    </row>
    <row r="8" spans="1:27" ht="20.100000000000001" customHeight="1">
      <c r="A8" s="109"/>
      <c r="B8" s="106"/>
      <c r="C8" s="106"/>
      <c r="D8" s="106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85" t="s">
        <v>169</v>
      </c>
      <c r="P8" s="185"/>
      <c r="Q8" s="185"/>
      <c r="R8" s="185"/>
      <c r="S8" s="185"/>
      <c r="T8" s="126"/>
      <c r="U8" s="126"/>
      <c r="V8" s="113"/>
      <c r="W8" s="113"/>
      <c r="X8" s="113"/>
      <c r="Y8" s="113"/>
      <c r="Z8" s="110"/>
      <c r="AA8" s="110"/>
    </row>
    <row r="9" spans="1:27" ht="20.100000000000001" customHeight="1">
      <c r="A9" s="109"/>
      <c r="B9" s="106"/>
      <c r="C9" s="106"/>
      <c r="D9" s="106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85" t="s">
        <v>170</v>
      </c>
      <c r="P9" s="185"/>
      <c r="Q9" s="185"/>
      <c r="R9" s="185"/>
      <c r="S9" s="125"/>
      <c r="T9" s="125"/>
      <c r="U9" s="125"/>
      <c r="V9" s="113"/>
      <c r="W9" s="113"/>
      <c r="X9" s="113"/>
      <c r="Y9" s="113"/>
      <c r="Z9" s="110"/>
      <c r="AA9" s="110"/>
    </row>
    <row r="10" spans="1:27" ht="20.100000000000001" customHeight="1">
      <c r="A10" s="109"/>
      <c r="B10" s="106"/>
      <c r="C10" s="106"/>
      <c r="D10" s="106"/>
      <c r="E10" s="113"/>
      <c r="F10" s="113"/>
      <c r="G10" s="113"/>
      <c r="H10" s="113"/>
      <c r="I10" s="125" t="s">
        <v>178</v>
      </c>
      <c r="J10" s="113"/>
      <c r="K10" s="113"/>
      <c r="L10" s="113"/>
      <c r="M10" s="113"/>
      <c r="N10" s="113"/>
      <c r="O10" s="113"/>
      <c r="P10" s="113"/>
      <c r="Q10" s="113"/>
      <c r="R10" s="113"/>
      <c r="S10" s="125" t="s">
        <v>171</v>
      </c>
      <c r="T10" s="113"/>
      <c r="U10" s="113"/>
      <c r="V10" s="113"/>
      <c r="W10" s="113"/>
      <c r="X10" s="113"/>
      <c r="Y10" s="113"/>
      <c r="Z10" s="110"/>
      <c r="AA10" s="110"/>
    </row>
    <row r="11" spans="1:27" ht="20.100000000000001" customHeight="1">
      <c r="A11" s="106"/>
      <c r="B11" s="106"/>
      <c r="C11" s="106"/>
      <c r="D11" s="106"/>
      <c r="E11" s="106" t="s">
        <v>70</v>
      </c>
      <c r="F11" s="113"/>
      <c r="G11" s="106"/>
      <c r="H11" s="113"/>
      <c r="I11" s="125" t="s">
        <v>179</v>
      </c>
      <c r="J11" s="113"/>
      <c r="K11" s="184" t="s">
        <v>57</v>
      </c>
      <c r="L11" s="184"/>
      <c r="M11" s="184"/>
      <c r="N11" s="115"/>
      <c r="O11" s="127" t="s">
        <v>172</v>
      </c>
      <c r="P11" s="128"/>
      <c r="Q11" s="128" t="s">
        <v>173</v>
      </c>
      <c r="R11" s="115"/>
      <c r="S11" s="125" t="s">
        <v>174</v>
      </c>
      <c r="T11" s="115"/>
      <c r="U11" s="106" t="s">
        <v>82</v>
      </c>
      <c r="V11" s="115"/>
      <c r="W11" s="106" t="s">
        <v>67</v>
      </c>
      <c r="X11" s="115"/>
      <c r="Y11" s="106" t="s">
        <v>56</v>
      </c>
    </row>
    <row r="12" spans="1:27" ht="20.100000000000001" customHeight="1">
      <c r="A12" s="106"/>
      <c r="B12" s="106"/>
      <c r="C12" s="106"/>
      <c r="D12" s="106"/>
      <c r="E12" s="106" t="s">
        <v>69</v>
      </c>
      <c r="F12" s="113"/>
      <c r="G12" s="106"/>
      <c r="H12" s="113"/>
      <c r="I12" s="125" t="s">
        <v>118</v>
      </c>
      <c r="J12" s="113"/>
      <c r="K12" s="106" t="s">
        <v>85</v>
      </c>
      <c r="L12" s="106"/>
      <c r="M12" s="106"/>
      <c r="N12" s="115"/>
      <c r="O12" s="128" t="s">
        <v>175</v>
      </c>
      <c r="P12" s="125"/>
      <c r="Q12" s="125" t="s">
        <v>176</v>
      </c>
      <c r="R12" s="115"/>
      <c r="S12" s="125" t="s">
        <v>55</v>
      </c>
      <c r="T12" s="115"/>
      <c r="U12" s="106" t="s">
        <v>98</v>
      </c>
      <c r="V12" s="115"/>
      <c r="W12" s="117" t="s">
        <v>83</v>
      </c>
      <c r="X12" s="115"/>
      <c r="Y12" s="106" t="s">
        <v>55</v>
      </c>
    </row>
    <row r="13" spans="1:27" ht="20.100000000000001" customHeight="1">
      <c r="A13" s="106"/>
      <c r="B13" s="106"/>
      <c r="C13" s="106"/>
      <c r="D13" s="106"/>
      <c r="E13" s="112" t="s">
        <v>54</v>
      </c>
      <c r="F13" s="116"/>
      <c r="G13" s="112" t="s">
        <v>68</v>
      </c>
      <c r="H13" s="116"/>
      <c r="I13" s="129" t="s">
        <v>119</v>
      </c>
      <c r="J13" s="116"/>
      <c r="K13" s="112" t="s">
        <v>86</v>
      </c>
      <c r="L13" s="117"/>
      <c r="M13" s="114" t="s">
        <v>53</v>
      </c>
      <c r="N13" s="115"/>
      <c r="O13" s="129" t="s">
        <v>177</v>
      </c>
      <c r="P13" s="125"/>
      <c r="Q13" s="129" t="s">
        <v>177</v>
      </c>
      <c r="R13" s="115"/>
      <c r="S13" s="129" t="s">
        <v>52</v>
      </c>
      <c r="T13" s="115"/>
      <c r="U13" s="119" t="s">
        <v>111</v>
      </c>
      <c r="V13" s="115"/>
      <c r="W13" s="119" t="s">
        <v>84</v>
      </c>
      <c r="X13" s="115"/>
      <c r="Y13" s="119" t="s">
        <v>52</v>
      </c>
    </row>
    <row r="14" spans="1:27" ht="20.100000000000001" customHeight="1">
      <c r="A14" s="120" t="s">
        <v>129</v>
      </c>
      <c r="E14" s="18">
        <v>300367</v>
      </c>
      <c r="F14" s="18"/>
      <c r="G14" s="18">
        <v>225541</v>
      </c>
      <c r="H14" s="18"/>
      <c r="I14" s="18">
        <v>-7746</v>
      </c>
      <c r="J14" s="18"/>
      <c r="K14" s="18">
        <v>33000</v>
      </c>
      <c r="L14" s="18"/>
      <c r="M14" s="18">
        <v>327141</v>
      </c>
      <c r="N14" s="18"/>
      <c r="O14" s="18">
        <v>0</v>
      </c>
      <c r="P14" s="18"/>
      <c r="Q14" s="18">
        <v>0</v>
      </c>
      <c r="R14" s="18"/>
      <c r="S14" s="18">
        <f>SUM(O14:Q14)</f>
        <v>0</v>
      </c>
      <c r="T14" s="18"/>
      <c r="U14" s="18">
        <f>SUM(E14:Q14)</f>
        <v>878303</v>
      </c>
      <c r="V14" s="18"/>
      <c r="W14" s="18">
        <v>69101</v>
      </c>
      <c r="X14" s="18"/>
      <c r="Y14" s="18">
        <f>SUM(O14:W14)</f>
        <v>947404</v>
      </c>
    </row>
    <row r="15" spans="1:27" ht="20.100000000000001" customHeight="1">
      <c r="A15" s="110" t="s">
        <v>79</v>
      </c>
      <c r="E15" s="8">
        <v>0</v>
      </c>
      <c r="F15" s="18"/>
      <c r="G15" s="8">
        <v>0</v>
      </c>
      <c r="H15" s="18"/>
      <c r="I15" s="8">
        <v>0</v>
      </c>
      <c r="J15" s="18"/>
      <c r="K15" s="8">
        <v>0</v>
      </c>
      <c r="L15" s="18"/>
      <c r="M15" s="53">
        <v>56494</v>
      </c>
      <c r="N15" s="18"/>
      <c r="O15" s="8">
        <v>0</v>
      </c>
      <c r="P15" s="18"/>
      <c r="Q15" s="8">
        <v>0</v>
      </c>
      <c r="R15" s="18"/>
      <c r="S15" s="18">
        <f t="shared" ref="S15:S18" si="0">SUM(O15:Q15)</f>
        <v>0</v>
      </c>
      <c r="T15" s="18"/>
      <c r="U15" s="18">
        <f>SUM(K15:S15)</f>
        <v>56494</v>
      </c>
      <c r="V15" s="18"/>
      <c r="W15" s="8">
        <v>25</v>
      </c>
      <c r="X15" s="18"/>
      <c r="Y15" s="18">
        <f>SUM(O15:W15)</f>
        <v>56519</v>
      </c>
    </row>
    <row r="16" spans="1:27" ht="20.100000000000001" customHeight="1">
      <c r="A16" s="110" t="s">
        <v>110</v>
      </c>
      <c r="E16" s="19">
        <v>0</v>
      </c>
      <c r="F16" s="18"/>
      <c r="G16" s="19">
        <v>0</v>
      </c>
      <c r="H16" s="18"/>
      <c r="I16" s="19">
        <v>0</v>
      </c>
      <c r="J16" s="18"/>
      <c r="K16" s="19">
        <v>0</v>
      </c>
      <c r="L16" s="18"/>
      <c r="M16" s="19">
        <v>0</v>
      </c>
      <c r="N16" s="18"/>
      <c r="O16" s="19">
        <v>0</v>
      </c>
      <c r="P16" s="18"/>
      <c r="Q16" s="19">
        <v>0</v>
      </c>
      <c r="R16" s="18"/>
      <c r="S16" s="9">
        <f t="shared" si="0"/>
        <v>0</v>
      </c>
      <c r="T16" s="18"/>
      <c r="U16" s="9">
        <f>SUM(K16:S16)</f>
        <v>0</v>
      </c>
      <c r="V16" s="18"/>
      <c r="W16" s="19">
        <v>0</v>
      </c>
      <c r="X16" s="18"/>
      <c r="Y16" s="9">
        <f>SUM(O16:W16)</f>
        <v>0</v>
      </c>
    </row>
    <row r="17" spans="1:27" ht="20.100000000000001" customHeight="1">
      <c r="A17" s="110" t="s">
        <v>71</v>
      </c>
      <c r="E17" s="8">
        <f>SUM(E15:E16)</f>
        <v>0</v>
      </c>
      <c r="F17" s="18"/>
      <c r="G17" s="8">
        <f>SUM(G15:G16)</f>
        <v>0</v>
      </c>
      <c r="H17" s="18"/>
      <c r="I17" s="8">
        <f>SUM(I15:I16)</f>
        <v>0</v>
      </c>
      <c r="J17" s="18"/>
      <c r="K17" s="8">
        <f>SUM(K15:K16)</f>
        <v>0</v>
      </c>
      <c r="L17" s="18"/>
      <c r="M17" s="8">
        <f>SUM(M15:M16)</f>
        <v>56494</v>
      </c>
      <c r="N17" s="18"/>
      <c r="O17" s="8">
        <f>SUM(O15:O16)</f>
        <v>0</v>
      </c>
      <c r="P17" s="18"/>
      <c r="Q17" s="8">
        <f>SUM(Q15:Q16)</f>
        <v>0</v>
      </c>
      <c r="R17" s="18"/>
      <c r="S17" s="8">
        <f>SUM(S15:S16)</f>
        <v>0</v>
      </c>
      <c r="T17" s="18"/>
      <c r="U17" s="8">
        <f>SUM(U15:U16)</f>
        <v>56494</v>
      </c>
      <c r="V17" s="18"/>
      <c r="W17" s="8">
        <f>SUM(W15:W16)</f>
        <v>25</v>
      </c>
      <c r="X17" s="18"/>
      <c r="Y17" s="8">
        <f>SUM(Y15:Y16)</f>
        <v>56519</v>
      </c>
    </row>
    <row r="18" spans="1:27" ht="20.100000000000001" customHeight="1">
      <c r="A18" s="110" t="s">
        <v>186</v>
      </c>
      <c r="E18" s="18">
        <v>0</v>
      </c>
      <c r="F18" s="18"/>
      <c r="G18" s="18">
        <v>0</v>
      </c>
      <c r="H18" s="18"/>
      <c r="I18" s="18">
        <v>0</v>
      </c>
      <c r="J18" s="18"/>
      <c r="K18" s="18">
        <v>0</v>
      </c>
      <c r="L18" s="18"/>
      <c r="M18" s="52">
        <v>-210251</v>
      </c>
      <c r="N18" s="18"/>
      <c r="O18" s="18">
        <v>0</v>
      </c>
      <c r="P18" s="18"/>
      <c r="Q18" s="18">
        <v>0</v>
      </c>
      <c r="R18" s="18"/>
      <c r="S18" s="9">
        <f t="shared" si="0"/>
        <v>0</v>
      </c>
      <c r="T18" s="18"/>
      <c r="U18" s="18">
        <f>SUM(K18:S18)</f>
        <v>-210251</v>
      </c>
      <c r="V18" s="18"/>
      <c r="W18" s="18">
        <v>0</v>
      </c>
      <c r="X18" s="18"/>
      <c r="Y18" s="18">
        <f>SUM(O18:W18)</f>
        <v>-210251</v>
      </c>
    </row>
    <row r="19" spans="1:27" ht="20.100000000000001" customHeight="1" thickBot="1">
      <c r="A19" s="122" t="s">
        <v>153</v>
      </c>
      <c r="E19" s="24">
        <f>SUM(E14:E16)+E18</f>
        <v>300367</v>
      </c>
      <c r="F19" s="130"/>
      <c r="G19" s="24">
        <f>SUM(G14:G16)+G18</f>
        <v>225541</v>
      </c>
      <c r="H19" s="130"/>
      <c r="I19" s="24">
        <f>SUM(I14:I16)+I18</f>
        <v>-7746</v>
      </c>
      <c r="J19" s="130"/>
      <c r="K19" s="24">
        <f>SUM(K14:K16)+K18</f>
        <v>33000</v>
      </c>
      <c r="L19" s="18"/>
      <c r="M19" s="24">
        <f>SUM(M14:M16)+M18</f>
        <v>173384</v>
      </c>
      <c r="N19" s="18"/>
      <c r="O19" s="24">
        <f>SUM(O14:O16)+O18</f>
        <v>0</v>
      </c>
      <c r="P19" s="18"/>
      <c r="Q19" s="24">
        <f>SUM(Q14:Q16)+Q18</f>
        <v>0</v>
      </c>
      <c r="R19" s="18"/>
      <c r="S19" s="24">
        <f>SUM(S14:S16)+S18</f>
        <v>0</v>
      </c>
      <c r="T19" s="18"/>
      <c r="U19" s="24">
        <f>SUM(U14:U16)+U18</f>
        <v>724546</v>
      </c>
      <c r="V19" s="18"/>
      <c r="W19" s="24">
        <f>SUM(W14:W16)+W18</f>
        <v>69126</v>
      </c>
      <c r="X19" s="18"/>
      <c r="Y19" s="24">
        <f>SUM(Y14:Y16)+Y18</f>
        <v>793672</v>
      </c>
    </row>
    <row r="20" spans="1:27" ht="20.100000000000001" customHeight="1" thickTop="1">
      <c r="A20" s="124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3"/>
      <c r="Y20" s="22"/>
    </row>
    <row r="21" spans="1:27" ht="20.100000000000001" customHeight="1">
      <c r="A21" s="120" t="s">
        <v>162</v>
      </c>
      <c r="B21" s="123"/>
      <c r="C21" s="106"/>
      <c r="E21" s="59">
        <v>300367</v>
      </c>
      <c r="F21" s="59"/>
      <c r="G21" s="59">
        <v>225541</v>
      </c>
      <c r="H21" s="59"/>
      <c r="I21" s="59">
        <v>-7746</v>
      </c>
      <c r="J21" s="59"/>
      <c r="K21" s="59">
        <v>33000</v>
      </c>
      <c r="L21" s="59"/>
      <c r="M21" s="59">
        <v>422284</v>
      </c>
      <c r="N21" s="59"/>
      <c r="O21" s="59">
        <v>0</v>
      </c>
      <c r="P21" s="59">
        <v>0</v>
      </c>
      <c r="Q21" s="59">
        <f>SUM(O21:O21)</f>
        <v>0</v>
      </c>
      <c r="R21" s="59"/>
      <c r="S21" s="18">
        <f>SUM(O21:Q21)</f>
        <v>0</v>
      </c>
      <c r="T21" s="18"/>
      <c r="U21" s="18">
        <f>SUM(E21:Q21)</f>
        <v>973446</v>
      </c>
      <c r="V21" s="59"/>
      <c r="W21" s="59">
        <v>70759</v>
      </c>
      <c r="X21" s="52"/>
      <c r="Y21" s="52">
        <f>SUM(U21:W21)</f>
        <v>1044205</v>
      </c>
      <c r="Z21" s="52"/>
      <c r="AA21" s="52"/>
    </row>
    <row r="22" spans="1:27" ht="20.100000000000001" customHeight="1">
      <c r="A22" s="110" t="s">
        <v>79</v>
      </c>
      <c r="C22" s="106"/>
      <c r="E22" s="8">
        <v>0</v>
      </c>
      <c r="F22" s="18"/>
      <c r="G22" s="8">
        <v>0</v>
      </c>
      <c r="H22" s="18"/>
      <c r="I22" s="8">
        <v>0</v>
      </c>
      <c r="J22" s="18"/>
      <c r="K22" s="8">
        <v>0</v>
      </c>
      <c r="L22" s="18"/>
      <c r="M22" s="18">
        <f>'PL-E'!E122</f>
        <v>188590</v>
      </c>
      <c r="N22" s="18"/>
      <c r="O22" s="18">
        <v>0</v>
      </c>
      <c r="P22" s="18"/>
      <c r="Q22" s="8">
        <v>0</v>
      </c>
      <c r="R22" s="18"/>
      <c r="S22" s="18">
        <f>SUM(O22:Q22)</f>
        <v>0</v>
      </c>
      <c r="T22" s="18"/>
      <c r="U22" s="18">
        <f t="shared" ref="U22" si="1">SUM(E22:Q22)</f>
        <v>188590</v>
      </c>
      <c r="V22" s="18"/>
      <c r="W22" s="18">
        <f>'PL-E'!E123</f>
        <v>2294</v>
      </c>
      <c r="X22" s="18"/>
      <c r="Y22" s="18">
        <f>SUM(O22:W22)</f>
        <v>190884</v>
      </c>
    </row>
    <row r="23" spans="1:27" ht="20.100000000000001" customHeight="1">
      <c r="A23" s="110" t="s">
        <v>110</v>
      </c>
      <c r="C23" s="106"/>
      <c r="E23" s="19">
        <v>0</v>
      </c>
      <c r="F23" s="18"/>
      <c r="G23" s="19">
        <v>0</v>
      </c>
      <c r="H23" s="18"/>
      <c r="I23" s="19">
        <v>0</v>
      </c>
      <c r="J23" s="18"/>
      <c r="K23" s="19">
        <v>0</v>
      </c>
      <c r="L23" s="18"/>
      <c r="M23" s="19">
        <v>0</v>
      </c>
      <c r="N23" s="18"/>
      <c r="O23" s="9">
        <v>8942</v>
      </c>
      <c r="P23" s="18"/>
      <c r="Q23" s="19">
        <v>-4249</v>
      </c>
      <c r="R23" s="18"/>
      <c r="S23" s="9">
        <f>SUM(O23:Q23)</f>
        <v>4693</v>
      </c>
      <c r="T23" s="18"/>
      <c r="U23" s="9">
        <f>SUM(E23:Q23)</f>
        <v>4693</v>
      </c>
      <c r="V23" s="18"/>
      <c r="W23" s="19">
        <v>0</v>
      </c>
      <c r="X23" s="18"/>
      <c r="Y23" s="9">
        <f>SUM(U23:W23)</f>
        <v>4693</v>
      </c>
    </row>
    <row r="24" spans="1:27" ht="20.100000000000001" customHeight="1">
      <c r="A24" s="110" t="s">
        <v>71</v>
      </c>
      <c r="C24" s="106"/>
      <c r="E24" s="8">
        <f>SUM(E22:E23)</f>
        <v>0</v>
      </c>
      <c r="F24" s="18"/>
      <c r="G24" s="8">
        <f>SUM(G22:G23)</f>
        <v>0</v>
      </c>
      <c r="H24" s="18"/>
      <c r="I24" s="8">
        <f>SUM(I22:I23)</f>
        <v>0</v>
      </c>
      <c r="J24" s="18"/>
      <c r="K24" s="8">
        <f>SUM(K22:K23)</f>
        <v>0</v>
      </c>
      <c r="L24" s="18"/>
      <c r="M24" s="8">
        <f>SUM(M22:M23)</f>
        <v>188590</v>
      </c>
      <c r="N24" s="18"/>
      <c r="O24" s="8">
        <f>SUM(O22:O23)</f>
        <v>8942</v>
      </c>
      <c r="P24" s="18"/>
      <c r="Q24" s="8">
        <f>SUM(Q22:Q23)</f>
        <v>-4249</v>
      </c>
      <c r="R24" s="18"/>
      <c r="S24" s="8">
        <f>SUM(S22:S23)</f>
        <v>4693</v>
      </c>
      <c r="T24" s="18"/>
      <c r="U24" s="8">
        <f>SUM(U22:U23)</f>
        <v>193283</v>
      </c>
      <c r="V24" s="18"/>
      <c r="W24" s="8">
        <f>SUM(W22:W23)</f>
        <v>2294</v>
      </c>
      <c r="X24" s="18"/>
      <c r="Y24" s="8">
        <f>SUM(Y22:Y23)</f>
        <v>195577</v>
      </c>
    </row>
    <row r="25" spans="1:27" ht="20.100000000000001" customHeight="1">
      <c r="A25" s="110" t="s">
        <v>186</v>
      </c>
      <c r="E25" s="18">
        <v>0</v>
      </c>
      <c r="F25" s="18"/>
      <c r="G25" s="18">
        <v>0</v>
      </c>
      <c r="H25" s="18"/>
      <c r="I25" s="18">
        <v>0</v>
      </c>
      <c r="J25" s="18"/>
      <c r="K25" s="18">
        <v>0</v>
      </c>
      <c r="L25" s="18"/>
      <c r="M25" s="52">
        <v>-300367</v>
      </c>
      <c r="N25" s="18"/>
      <c r="O25" s="18">
        <v>0</v>
      </c>
      <c r="P25" s="18"/>
      <c r="Q25" s="18">
        <v>0</v>
      </c>
      <c r="R25" s="18"/>
      <c r="S25" s="9">
        <f t="shared" ref="S25" si="2">SUM(O25:Q25)</f>
        <v>0</v>
      </c>
      <c r="T25" s="18"/>
      <c r="U25" s="18">
        <f>SUM(K25:S25)</f>
        <v>-300367</v>
      </c>
      <c r="V25" s="18"/>
      <c r="W25" s="18">
        <v>0</v>
      </c>
      <c r="X25" s="18"/>
      <c r="Y25" s="18">
        <f>SUM(O25:W25)</f>
        <v>-300367</v>
      </c>
    </row>
    <row r="26" spans="1:27" ht="20.100000000000001" customHeight="1" thickBot="1">
      <c r="A26" s="122" t="s">
        <v>163</v>
      </c>
      <c r="E26" s="24">
        <f>SUM(E21:E23)+E25</f>
        <v>300367</v>
      </c>
      <c r="F26" s="130"/>
      <c r="G26" s="24">
        <f>SUM(G21:G23)+G25</f>
        <v>225541</v>
      </c>
      <c r="H26" s="130"/>
      <c r="I26" s="24">
        <f>SUM(I21:I23)+I25</f>
        <v>-7746</v>
      </c>
      <c r="J26" s="130"/>
      <c r="K26" s="24">
        <f>SUM(K21:K23)+K25</f>
        <v>33000</v>
      </c>
      <c r="L26" s="18"/>
      <c r="M26" s="24">
        <f>SUM(M21:M23)+M25</f>
        <v>310507</v>
      </c>
      <c r="N26" s="18"/>
      <c r="O26" s="24">
        <f>SUM(O21:O23)+O25</f>
        <v>8942</v>
      </c>
      <c r="P26" s="18"/>
      <c r="Q26" s="24">
        <f>SUM(Q21:Q23)+Q25</f>
        <v>-4249</v>
      </c>
      <c r="R26" s="18"/>
      <c r="S26" s="24">
        <f>SUM(S21:S23)+S25</f>
        <v>4693</v>
      </c>
      <c r="T26" s="18"/>
      <c r="U26" s="24">
        <f>SUM(U21:U23)+U25</f>
        <v>866362</v>
      </c>
      <c r="V26" s="18"/>
      <c r="W26" s="24">
        <f>SUM(W21:W23)+W25</f>
        <v>73053</v>
      </c>
      <c r="X26" s="18"/>
      <c r="Y26" s="24">
        <f>SUM(Y21:Y23)+Y25</f>
        <v>939415</v>
      </c>
    </row>
    <row r="27" spans="1:27" ht="20.100000000000001" customHeight="1" thickTop="1">
      <c r="A27" s="124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3"/>
      <c r="Y27" s="22"/>
    </row>
    <row r="28" spans="1:27" ht="20.100000000000001" customHeight="1">
      <c r="A28" s="83" t="s">
        <v>1</v>
      </c>
      <c r="Y28" s="106"/>
    </row>
    <row r="30" spans="1:27" ht="20.100000000000001" customHeight="1">
      <c r="W30" s="131"/>
    </row>
  </sheetData>
  <mergeCells count="5">
    <mergeCell ref="E6:Y6"/>
    <mergeCell ref="K11:M11"/>
    <mergeCell ref="E7:U7"/>
    <mergeCell ref="O8:S8"/>
    <mergeCell ref="O9:R9"/>
  </mergeCells>
  <printOptions horizontalCentered="1"/>
  <pageMargins left="0.27559055118110198" right="0.196850393700787" top="0.98425196850393704" bottom="0.196850393700787" header="0.196850393700787" footer="0.196850393700787"/>
  <pageSetup paperSize="9" scale="70" firstPageNumber="7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7"/>
  <sheetViews>
    <sheetView showGridLines="0" view="pageBreakPreview" zoomScale="85" zoomScaleNormal="110" zoomScaleSheetLayoutView="85" workbookViewId="0">
      <selection activeCell="J9" sqref="J9"/>
    </sheetView>
  </sheetViews>
  <sheetFormatPr defaultColWidth="9.125" defaultRowHeight="20.399999999999999" customHeight="1"/>
  <cols>
    <col min="1" max="1" width="20.75" style="102" customWidth="1"/>
    <col min="2" max="2" width="9.5" style="102" customWidth="1"/>
    <col min="3" max="3" width="1.75" style="102" customWidth="1"/>
    <col min="4" max="4" width="6.75" style="102" customWidth="1"/>
    <col min="5" max="5" width="1.75" style="102" customWidth="1"/>
    <col min="6" max="6" width="15.75" style="102" customWidth="1"/>
    <col min="7" max="7" width="1.75" style="102" customWidth="1"/>
    <col min="8" max="8" width="15.75" style="102" customWidth="1"/>
    <col min="9" max="9" width="1.75" style="102" customWidth="1"/>
    <col min="10" max="10" width="15.75" style="102" customWidth="1"/>
    <col min="11" max="11" width="1.75" style="102" customWidth="1"/>
    <col min="12" max="12" width="15.75" style="102" customWidth="1"/>
    <col min="13" max="13" width="1.75" style="102" customWidth="1"/>
    <col min="14" max="14" width="15.75" style="102" customWidth="1"/>
    <col min="15" max="15" width="1.75" style="102" customWidth="1"/>
    <col min="16" max="16" width="15.75" style="102" customWidth="1"/>
    <col min="17" max="17" width="1.75" style="102" customWidth="1"/>
    <col min="18" max="18" width="15.75" style="102" customWidth="1"/>
    <col min="19" max="19" width="1.75" style="102" customWidth="1"/>
    <col min="20" max="20" width="15.75" style="102" customWidth="1"/>
    <col min="21" max="21" width="1.75" style="102" customWidth="1"/>
    <col min="22" max="22" width="10.75" style="102" customWidth="1"/>
    <col min="23" max="23" width="1.75" style="102" customWidth="1"/>
    <col min="24" max="16384" width="9.125" style="102"/>
  </cols>
  <sheetData>
    <row r="1" spans="1:22" ht="20.399999999999999" customHeight="1">
      <c r="T1" s="64" t="s">
        <v>37</v>
      </c>
    </row>
    <row r="2" spans="1:22" s="92" customFormat="1" ht="20.399999999999999" customHeight="1">
      <c r="A2" s="68" t="s">
        <v>104</v>
      </c>
      <c r="B2" s="103"/>
      <c r="C2" s="103"/>
      <c r="D2" s="88"/>
      <c r="E2" s="88"/>
      <c r="F2" s="88"/>
      <c r="G2" s="88"/>
      <c r="T2" s="104"/>
    </row>
    <row r="3" spans="1:22" s="92" customFormat="1" ht="20.399999999999999" customHeight="1">
      <c r="A3" s="68" t="s">
        <v>198</v>
      </c>
      <c r="B3" s="103"/>
      <c r="C3" s="103"/>
      <c r="D3" s="88"/>
      <c r="E3" s="88"/>
      <c r="F3" s="88"/>
      <c r="G3" s="88"/>
      <c r="T3" s="104"/>
    </row>
    <row r="4" spans="1:22" ht="20.399999999999999" customHeight="1">
      <c r="A4" s="68" t="s">
        <v>161</v>
      </c>
      <c r="B4" s="105"/>
      <c r="C4" s="105"/>
      <c r="D4" s="105"/>
      <c r="E4" s="105"/>
      <c r="F4" s="105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</row>
    <row r="5" spans="1:22" ht="20.399999999999999" customHeight="1">
      <c r="A5" s="107"/>
      <c r="B5" s="105"/>
      <c r="C5" s="105"/>
      <c r="D5" s="105"/>
      <c r="E5" s="105"/>
      <c r="F5" s="105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8" t="s">
        <v>18</v>
      </c>
      <c r="U5" s="106"/>
      <c r="V5" s="106"/>
    </row>
    <row r="6" spans="1:22" ht="20.399999999999999" customHeight="1">
      <c r="A6" s="109"/>
      <c r="B6" s="106"/>
      <c r="C6" s="106"/>
      <c r="D6" s="106"/>
      <c r="E6" s="106"/>
      <c r="F6" s="183" t="s">
        <v>73</v>
      </c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10"/>
      <c r="V6" s="110"/>
    </row>
    <row r="7" spans="1:22" ht="20.399999999999999" customHeight="1">
      <c r="A7" s="109"/>
      <c r="B7" s="106"/>
      <c r="C7" s="106"/>
      <c r="D7" s="106"/>
      <c r="E7" s="106"/>
      <c r="F7" s="111"/>
      <c r="G7" s="111"/>
      <c r="H7" s="111"/>
      <c r="I7" s="111"/>
      <c r="J7" s="111"/>
      <c r="K7" s="111"/>
      <c r="L7" s="111"/>
      <c r="M7" s="111"/>
      <c r="N7" s="186" t="s">
        <v>169</v>
      </c>
      <c r="O7" s="186"/>
      <c r="P7" s="186"/>
      <c r="Q7" s="186"/>
      <c r="R7" s="186"/>
      <c r="S7" s="111"/>
      <c r="T7" s="111"/>
      <c r="U7" s="110"/>
      <c r="V7" s="110"/>
    </row>
    <row r="8" spans="1:22" ht="20.399999999999999" customHeight="1">
      <c r="A8" s="109"/>
      <c r="B8" s="106"/>
      <c r="C8" s="106"/>
      <c r="D8" s="106"/>
      <c r="E8" s="106"/>
      <c r="F8" s="111"/>
      <c r="G8" s="111"/>
      <c r="H8" s="111"/>
      <c r="I8" s="111"/>
      <c r="J8" s="111"/>
      <c r="K8" s="111"/>
      <c r="L8" s="111"/>
      <c r="M8" s="111"/>
      <c r="N8" s="187" t="s">
        <v>170</v>
      </c>
      <c r="O8" s="187"/>
      <c r="P8" s="187"/>
      <c r="Q8" s="113"/>
      <c r="R8" s="113"/>
      <c r="S8" s="111"/>
      <c r="T8" s="111"/>
      <c r="U8" s="110"/>
      <c r="V8" s="110"/>
    </row>
    <row r="9" spans="1:22" ht="20.399999999999999" customHeight="1">
      <c r="A9" s="109"/>
      <c r="B9" s="106"/>
      <c r="C9" s="106"/>
      <c r="D9" s="106"/>
      <c r="E9" s="106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3" t="s">
        <v>171</v>
      </c>
      <c r="S9" s="111"/>
      <c r="T9" s="111"/>
      <c r="U9" s="110"/>
      <c r="V9" s="110"/>
    </row>
    <row r="10" spans="1:22" ht="20.399999999999999" customHeight="1">
      <c r="A10" s="106"/>
      <c r="B10" s="106"/>
      <c r="C10" s="106"/>
      <c r="D10" s="106"/>
      <c r="E10" s="106"/>
      <c r="F10" s="106" t="s">
        <v>70</v>
      </c>
      <c r="G10" s="113"/>
      <c r="H10" s="106"/>
      <c r="I10" s="113"/>
      <c r="J10" s="184" t="s">
        <v>57</v>
      </c>
      <c r="K10" s="184"/>
      <c r="L10" s="184"/>
      <c r="M10" s="115"/>
      <c r="N10" s="115" t="s">
        <v>172</v>
      </c>
      <c r="O10" s="115"/>
      <c r="P10" s="115" t="s">
        <v>204</v>
      </c>
      <c r="Q10" s="115"/>
      <c r="R10" s="115" t="s">
        <v>174</v>
      </c>
      <c r="S10" s="115"/>
      <c r="T10" s="106" t="s">
        <v>56</v>
      </c>
    </row>
    <row r="11" spans="1:22" ht="20.399999999999999" customHeight="1">
      <c r="A11" s="106"/>
      <c r="B11" s="106"/>
      <c r="C11" s="106"/>
      <c r="D11" s="106"/>
      <c r="E11" s="106"/>
      <c r="F11" s="106" t="s">
        <v>69</v>
      </c>
      <c r="G11" s="113"/>
      <c r="H11" s="106"/>
      <c r="I11" s="113"/>
      <c r="J11" s="106" t="s">
        <v>85</v>
      </c>
      <c r="K11" s="106"/>
      <c r="L11" s="106"/>
      <c r="M11" s="115"/>
      <c r="N11" s="115" t="s">
        <v>175</v>
      </c>
      <c r="O11" s="115"/>
      <c r="P11" s="115" t="s">
        <v>176</v>
      </c>
      <c r="Q11" s="115"/>
      <c r="R11" s="115" t="s">
        <v>55</v>
      </c>
      <c r="S11" s="115"/>
      <c r="T11" s="106" t="s">
        <v>55</v>
      </c>
    </row>
    <row r="12" spans="1:22" ht="20.399999999999999" customHeight="1">
      <c r="A12" s="106"/>
      <c r="B12" s="106"/>
      <c r="C12" s="106"/>
      <c r="D12" s="106"/>
      <c r="E12" s="106"/>
      <c r="F12" s="112" t="s">
        <v>54</v>
      </c>
      <c r="G12" s="116"/>
      <c r="H12" s="112" t="s">
        <v>68</v>
      </c>
      <c r="I12" s="116"/>
      <c r="J12" s="112" t="s">
        <v>86</v>
      </c>
      <c r="K12" s="117"/>
      <c r="L12" s="114" t="s">
        <v>53</v>
      </c>
      <c r="M12" s="115"/>
      <c r="N12" s="118" t="s">
        <v>177</v>
      </c>
      <c r="O12" s="115"/>
      <c r="P12" s="118" t="s">
        <v>177</v>
      </c>
      <c r="Q12" s="115"/>
      <c r="R12" s="118" t="s">
        <v>52</v>
      </c>
      <c r="S12" s="115"/>
      <c r="T12" s="119" t="s">
        <v>52</v>
      </c>
    </row>
    <row r="13" spans="1:22" ht="20.399999999999999" customHeight="1">
      <c r="A13" s="120" t="s">
        <v>129</v>
      </c>
      <c r="B13" s="121"/>
      <c r="D13" s="106"/>
      <c r="F13" s="52">
        <v>300367</v>
      </c>
      <c r="G13" s="52"/>
      <c r="H13" s="52">
        <v>225541</v>
      </c>
      <c r="I13" s="52"/>
      <c r="J13" s="52">
        <v>33000</v>
      </c>
      <c r="K13" s="52"/>
      <c r="L13" s="52">
        <v>389469</v>
      </c>
      <c r="M13" s="52"/>
      <c r="N13" s="52">
        <v>0</v>
      </c>
      <c r="O13" s="52"/>
      <c r="P13" s="52">
        <v>0</v>
      </c>
      <c r="Q13" s="52"/>
      <c r="R13" s="52">
        <f>SUM(N13:P13)</f>
        <v>0</v>
      </c>
      <c r="S13" s="52"/>
      <c r="T13" s="52">
        <f>F13+H13+J13+L13</f>
        <v>948377</v>
      </c>
    </row>
    <row r="14" spans="1:22" ht="20.399999999999999" customHeight="1">
      <c r="A14" s="110" t="s">
        <v>79</v>
      </c>
      <c r="D14" s="106"/>
      <c r="F14" s="53">
        <v>0</v>
      </c>
      <c r="G14" s="52"/>
      <c r="H14" s="53">
        <v>0</v>
      </c>
      <c r="I14" s="52"/>
      <c r="J14" s="53">
        <v>0</v>
      </c>
      <c r="K14" s="52"/>
      <c r="L14" s="53">
        <v>56213</v>
      </c>
      <c r="M14" s="52"/>
      <c r="N14" s="53">
        <v>0</v>
      </c>
      <c r="O14" s="52"/>
      <c r="P14" s="53">
        <v>0</v>
      </c>
      <c r="Q14" s="52"/>
      <c r="R14" s="52">
        <f t="shared" ref="R14:R15" si="0">SUM(N14:P14)</f>
        <v>0</v>
      </c>
      <c r="S14" s="52"/>
      <c r="T14" s="52">
        <f>F14+H14+J14+L14</f>
        <v>56213</v>
      </c>
    </row>
    <row r="15" spans="1:22" ht="20.399999999999999" customHeight="1">
      <c r="A15" s="110" t="s">
        <v>110</v>
      </c>
      <c r="D15" s="106"/>
      <c r="F15" s="54">
        <v>0</v>
      </c>
      <c r="G15" s="52"/>
      <c r="H15" s="54">
        <v>0</v>
      </c>
      <c r="I15" s="52"/>
      <c r="J15" s="54">
        <v>0</v>
      </c>
      <c r="K15" s="55"/>
      <c r="L15" s="54">
        <v>0</v>
      </c>
      <c r="M15" s="55"/>
      <c r="N15" s="54">
        <v>0</v>
      </c>
      <c r="O15" s="52"/>
      <c r="P15" s="54">
        <v>0</v>
      </c>
      <c r="Q15" s="55"/>
      <c r="R15" s="52">
        <f t="shared" si="0"/>
        <v>0</v>
      </c>
      <c r="S15" s="55"/>
      <c r="T15" s="56">
        <f>F15+H15+J15+L15</f>
        <v>0</v>
      </c>
    </row>
    <row r="16" spans="1:22" ht="20.399999999999999" customHeight="1">
      <c r="A16" s="110" t="s">
        <v>71</v>
      </c>
      <c r="D16" s="106"/>
      <c r="F16" s="57">
        <f>SUM(F14:F15)</f>
        <v>0</v>
      </c>
      <c r="G16" s="52"/>
      <c r="H16" s="57">
        <f>SUM(H14:H15)</f>
        <v>0</v>
      </c>
      <c r="I16" s="52"/>
      <c r="J16" s="57">
        <f>SUM(J14:J15)</f>
        <v>0</v>
      </c>
      <c r="K16" s="55"/>
      <c r="L16" s="57">
        <f>SUM(L14:L15)</f>
        <v>56213</v>
      </c>
      <c r="M16" s="55"/>
      <c r="N16" s="57">
        <f>SUM(N14:N15)</f>
        <v>0</v>
      </c>
      <c r="O16" s="52"/>
      <c r="P16" s="57">
        <f>SUM(P14:P15)</f>
        <v>0</v>
      </c>
      <c r="Q16" s="55"/>
      <c r="R16" s="57">
        <f>SUM(R14:R15)</f>
        <v>0</v>
      </c>
      <c r="S16" s="55"/>
      <c r="T16" s="57">
        <f>SUM(T14:T15)</f>
        <v>56213</v>
      </c>
    </row>
    <row r="17" spans="1:20" ht="20.399999999999999" customHeight="1">
      <c r="A17" s="110" t="s">
        <v>186</v>
      </c>
      <c r="D17" s="106"/>
      <c r="F17" s="54">
        <v>0</v>
      </c>
      <c r="G17" s="52"/>
      <c r="H17" s="54">
        <v>0</v>
      </c>
      <c r="I17" s="52"/>
      <c r="J17" s="54">
        <v>0</v>
      </c>
      <c r="K17" s="52"/>
      <c r="L17" s="56">
        <v>-210251</v>
      </c>
      <c r="M17" s="52"/>
      <c r="N17" s="54">
        <v>0</v>
      </c>
      <c r="O17" s="52"/>
      <c r="P17" s="54">
        <v>0</v>
      </c>
      <c r="Q17" s="52"/>
      <c r="R17" s="56">
        <f>SUM(N17:P17)</f>
        <v>0</v>
      </c>
      <c r="S17" s="52"/>
      <c r="T17" s="56">
        <f t="shared" ref="T17" si="1">SUM(F17:L17)</f>
        <v>-210251</v>
      </c>
    </row>
    <row r="18" spans="1:20" ht="20.399999999999999" customHeight="1" thickBot="1">
      <c r="A18" s="122" t="s">
        <v>153</v>
      </c>
      <c r="B18" s="123"/>
      <c r="F18" s="58">
        <f>SUM(F13:F15)+F17</f>
        <v>300367</v>
      </c>
      <c r="G18" s="55"/>
      <c r="H18" s="58">
        <f>SUM(H13:H15)+H17</f>
        <v>225541</v>
      </c>
      <c r="I18" s="55"/>
      <c r="J18" s="58">
        <f>SUM(J13:J15)+J17</f>
        <v>33000</v>
      </c>
      <c r="K18" s="55"/>
      <c r="L18" s="58">
        <f>SUM(L13:L15)+L17</f>
        <v>235431</v>
      </c>
      <c r="M18" s="55"/>
      <c r="N18" s="58">
        <f>SUM(N13:N15)+N17</f>
        <v>0</v>
      </c>
      <c r="O18" s="55"/>
      <c r="P18" s="58">
        <f>SUM(P13:P15)+P17</f>
        <v>0</v>
      </c>
      <c r="Q18" s="55"/>
      <c r="R18" s="58">
        <f>SUM(R13:R15)+R17</f>
        <v>0</v>
      </c>
      <c r="S18" s="55"/>
      <c r="T18" s="58">
        <f>SUM(T13:T15)+T17</f>
        <v>794339</v>
      </c>
    </row>
    <row r="19" spans="1:20" ht="20.399999999999999" customHeight="1" thickTop="1">
      <c r="A19" s="124"/>
      <c r="F19" s="22"/>
      <c r="G19" s="23"/>
      <c r="H19" s="22"/>
      <c r="I19" s="23"/>
      <c r="J19" s="22"/>
      <c r="K19" s="23"/>
      <c r="L19" s="22"/>
      <c r="M19" s="23"/>
      <c r="N19" s="22"/>
      <c r="O19" s="23"/>
      <c r="P19" s="22"/>
      <c r="Q19" s="23"/>
      <c r="R19" s="22"/>
      <c r="S19" s="23"/>
      <c r="T19" s="22"/>
    </row>
    <row r="20" spans="1:20" ht="20.399999999999999" customHeight="1">
      <c r="A20" s="120" t="s">
        <v>162</v>
      </c>
      <c r="B20" s="121"/>
      <c r="D20" s="106"/>
      <c r="F20" s="59">
        <v>300367</v>
      </c>
      <c r="G20" s="59"/>
      <c r="H20" s="59">
        <v>225541</v>
      </c>
      <c r="I20" s="59"/>
      <c r="J20" s="59">
        <v>33000</v>
      </c>
      <c r="K20" s="59"/>
      <c r="L20" s="59">
        <v>479375</v>
      </c>
      <c r="M20" s="59"/>
      <c r="N20" s="59">
        <v>0</v>
      </c>
      <c r="O20" s="59"/>
      <c r="P20" s="59">
        <v>0</v>
      </c>
      <c r="Q20" s="59"/>
      <c r="R20" s="52">
        <f>SUM(N20:P20)</f>
        <v>0</v>
      </c>
      <c r="S20" s="59"/>
      <c r="T20" s="52">
        <f>F20+H20+J20+L20</f>
        <v>1038283</v>
      </c>
    </row>
    <row r="21" spans="1:20" ht="20.399999999999999" customHeight="1">
      <c r="A21" s="110" t="s">
        <v>79</v>
      </c>
      <c r="D21" s="106"/>
      <c r="F21" s="8">
        <v>0</v>
      </c>
      <c r="G21" s="18"/>
      <c r="H21" s="8">
        <v>0</v>
      </c>
      <c r="I21" s="18"/>
      <c r="J21" s="8">
        <v>0</v>
      </c>
      <c r="K21" s="18"/>
      <c r="L21" s="18">
        <f>'PL-E'!I99</f>
        <v>181996</v>
      </c>
      <c r="M21" s="18"/>
      <c r="N21" s="8">
        <v>0</v>
      </c>
      <c r="O21" s="18"/>
      <c r="P21" s="8">
        <v>0</v>
      </c>
      <c r="Q21" s="18"/>
      <c r="R21" s="52">
        <f t="shared" ref="R21:R22" si="2">SUM(N21:P21)</f>
        <v>0</v>
      </c>
      <c r="S21" s="18"/>
      <c r="T21" s="52">
        <f>F21+H21+J21+L21</f>
        <v>181996</v>
      </c>
    </row>
    <row r="22" spans="1:20" ht="20.399999999999999" customHeight="1">
      <c r="A22" s="110" t="s">
        <v>110</v>
      </c>
      <c r="D22" s="106"/>
      <c r="F22" s="19">
        <v>0</v>
      </c>
      <c r="G22" s="18"/>
      <c r="H22" s="19">
        <v>0</v>
      </c>
      <c r="I22" s="18"/>
      <c r="J22" s="19">
        <v>0</v>
      </c>
      <c r="K22" s="4"/>
      <c r="L22" s="19">
        <v>0</v>
      </c>
      <c r="M22" s="4"/>
      <c r="N22" s="19">
        <v>8942</v>
      </c>
      <c r="O22" s="18"/>
      <c r="P22" s="19">
        <v>-4249</v>
      </c>
      <c r="Q22" s="4"/>
      <c r="R22" s="52">
        <f t="shared" si="2"/>
        <v>4693</v>
      </c>
      <c r="S22" s="4"/>
      <c r="T22" s="56">
        <f>F22+H22+J22+L22+R22</f>
        <v>4693</v>
      </c>
    </row>
    <row r="23" spans="1:20" ht="20.399999999999999" customHeight="1">
      <c r="A23" s="110" t="s">
        <v>71</v>
      </c>
      <c r="D23" s="106"/>
      <c r="F23" s="20">
        <f>SUM(F21:F22)</f>
        <v>0</v>
      </c>
      <c r="G23" s="18"/>
      <c r="H23" s="20">
        <f>SUM(H21:H22)</f>
        <v>0</v>
      </c>
      <c r="I23" s="18"/>
      <c r="J23" s="20">
        <f>SUM(J21:J22)</f>
        <v>0</v>
      </c>
      <c r="K23" s="4"/>
      <c r="L23" s="20">
        <f>SUM(L21:L22)</f>
        <v>181996</v>
      </c>
      <c r="M23" s="4"/>
      <c r="N23" s="20">
        <f>SUM(N21:N22)</f>
        <v>8942</v>
      </c>
      <c r="O23" s="18"/>
      <c r="P23" s="20">
        <f>SUM(P21:P22)</f>
        <v>-4249</v>
      </c>
      <c r="Q23" s="4"/>
      <c r="R23" s="57">
        <f>SUM(R21:R22)</f>
        <v>4693</v>
      </c>
      <c r="S23" s="4"/>
      <c r="T23" s="57">
        <f>SUM(T21:T22)</f>
        <v>186689</v>
      </c>
    </row>
    <row r="24" spans="1:20" ht="20.399999999999999" customHeight="1">
      <c r="A24" s="110" t="s">
        <v>186</v>
      </c>
      <c r="D24" s="106"/>
      <c r="F24" s="19">
        <v>0</v>
      </c>
      <c r="G24" s="18"/>
      <c r="H24" s="19">
        <v>0</v>
      </c>
      <c r="I24" s="18"/>
      <c r="J24" s="19">
        <v>0</v>
      </c>
      <c r="K24" s="18"/>
      <c r="L24" s="9">
        <v>-300367</v>
      </c>
      <c r="M24" s="18"/>
      <c r="N24" s="19">
        <v>0</v>
      </c>
      <c r="O24" s="18"/>
      <c r="P24" s="19">
        <v>0</v>
      </c>
      <c r="Q24" s="18"/>
      <c r="R24" s="56">
        <f>SUM(N24:P24)</f>
        <v>0</v>
      </c>
      <c r="S24" s="18"/>
      <c r="T24" s="56">
        <f t="shared" ref="T24" si="3">SUM(F24:L24)</f>
        <v>-300367</v>
      </c>
    </row>
    <row r="25" spans="1:20" ht="20.399999999999999" customHeight="1" thickBot="1">
      <c r="A25" s="122" t="s">
        <v>163</v>
      </c>
      <c r="B25" s="123"/>
      <c r="F25" s="21">
        <f>SUM(F20:F22)+F24</f>
        <v>300367</v>
      </c>
      <c r="G25" s="4"/>
      <c r="H25" s="21">
        <f>SUM(H20:H22)+H24</f>
        <v>225541</v>
      </c>
      <c r="I25" s="4"/>
      <c r="J25" s="21">
        <f>SUM(J20:J22)+J24</f>
        <v>33000</v>
      </c>
      <c r="K25" s="4"/>
      <c r="L25" s="21">
        <f>SUM(L20:L22)+L24</f>
        <v>361004</v>
      </c>
      <c r="M25" s="4"/>
      <c r="N25" s="21">
        <f>SUM(N20:N22)+N24</f>
        <v>8942</v>
      </c>
      <c r="O25" s="4"/>
      <c r="P25" s="21">
        <f>SUM(P20:P22)+P24</f>
        <v>-4249</v>
      </c>
      <c r="Q25" s="4"/>
      <c r="R25" s="58">
        <f>SUM(R20:R22)+R24</f>
        <v>4693</v>
      </c>
      <c r="S25" s="4"/>
      <c r="T25" s="58">
        <f>SUM(T20:T22)+T24</f>
        <v>924605</v>
      </c>
    </row>
    <row r="26" spans="1:20" ht="20.399999999999999" customHeight="1" thickTop="1">
      <c r="A26" s="124"/>
      <c r="F26" s="18"/>
      <c r="G26" s="4"/>
      <c r="H26" s="18"/>
      <c r="I26" s="4"/>
      <c r="J26" s="18"/>
      <c r="K26" s="4"/>
      <c r="L26" s="18"/>
      <c r="M26" s="4"/>
      <c r="N26" s="18"/>
      <c r="O26" s="4"/>
      <c r="P26" s="18"/>
      <c r="Q26" s="4"/>
      <c r="R26" s="18"/>
      <c r="S26" s="4"/>
      <c r="T26" s="18"/>
    </row>
    <row r="27" spans="1:20" ht="20.399999999999999" customHeight="1">
      <c r="A27" s="83" t="s">
        <v>1</v>
      </c>
      <c r="T27" s="106"/>
    </row>
  </sheetData>
  <mergeCells count="4">
    <mergeCell ref="F6:T6"/>
    <mergeCell ref="J10:L10"/>
    <mergeCell ref="N7:R7"/>
    <mergeCell ref="N8:P8"/>
  </mergeCells>
  <printOptions horizontalCentered="1"/>
  <pageMargins left="0.27559055118110198" right="0.196850393700787" top="0.98425196850393704" bottom="0.196850393700787" header="0.196850393700787" footer="0.196850393700787"/>
  <pageSetup paperSize="9" scale="90" firstPageNumber="7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74"/>
  <sheetViews>
    <sheetView showGridLines="0" view="pageBreakPreview" topLeftCell="A54" zoomScale="130" zoomScaleNormal="110" zoomScaleSheetLayoutView="130" workbookViewId="0">
      <selection activeCell="G74" sqref="G74"/>
    </sheetView>
  </sheetViews>
  <sheetFormatPr defaultColWidth="9.125" defaultRowHeight="21.6" customHeight="1"/>
  <cols>
    <col min="1" max="1" width="40.75" style="65" customWidth="1"/>
    <col min="2" max="2" width="1.75" style="65" customWidth="1"/>
    <col min="3" max="3" width="6.75" style="101" customWidth="1"/>
    <col min="4" max="4" width="1.75" style="65" customWidth="1"/>
    <col min="5" max="5" width="13.75" style="83" customWidth="1"/>
    <col min="6" max="6" width="1.75" style="65" customWidth="1"/>
    <col min="7" max="7" width="13.75" style="83" customWidth="1"/>
    <col min="8" max="8" width="1.75" style="65" customWidth="1"/>
    <col min="9" max="9" width="13.75" style="83" customWidth="1"/>
    <col min="10" max="10" width="1.75" style="65" customWidth="1"/>
    <col min="11" max="11" width="13.75" style="83" customWidth="1"/>
    <col min="12" max="12" width="1.75" style="65" customWidth="1"/>
    <col min="13" max="14" width="13.75" style="65" customWidth="1"/>
    <col min="15" max="16384" width="9.125" style="65"/>
  </cols>
  <sheetData>
    <row r="1" spans="1:13" ht="21.6" customHeight="1">
      <c r="A1" s="63"/>
      <c r="B1" s="63"/>
      <c r="C1" s="63"/>
      <c r="D1" s="63"/>
      <c r="E1" s="63"/>
      <c r="F1" s="63"/>
      <c r="G1" s="63"/>
      <c r="H1" s="63"/>
      <c r="I1" s="63"/>
      <c r="J1" s="63"/>
      <c r="K1" s="64" t="s">
        <v>37</v>
      </c>
      <c r="L1" s="63"/>
    </row>
    <row r="2" spans="1:13" s="67" customFormat="1" ht="21.6" customHeight="1">
      <c r="A2" s="66" t="s">
        <v>104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3" s="69" customFormat="1" ht="21.6" customHeight="1">
      <c r="A3" s="68" t="s">
        <v>199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</row>
    <row r="4" spans="1:13" ht="21.6" customHeight="1">
      <c r="A4" s="68" t="s">
        <v>161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</row>
    <row r="5" spans="1:13" ht="21.6" customHeight="1">
      <c r="A5" s="70"/>
      <c r="B5" s="70"/>
      <c r="C5" s="71"/>
      <c r="D5" s="70"/>
      <c r="E5" s="1"/>
      <c r="F5" s="70"/>
      <c r="G5" s="70"/>
      <c r="H5" s="72"/>
      <c r="I5" s="70"/>
      <c r="J5" s="73"/>
      <c r="K5" s="74" t="s">
        <v>18</v>
      </c>
    </row>
    <row r="6" spans="1:13" s="63" customFormat="1" ht="21.6" customHeight="1">
      <c r="C6" s="75"/>
      <c r="D6" s="75"/>
      <c r="E6" s="76"/>
      <c r="F6" s="76" t="s">
        <v>17</v>
      </c>
      <c r="G6" s="76"/>
      <c r="H6" s="77"/>
      <c r="I6" s="76"/>
      <c r="J6" s="76" t="s">
        <v>16</v>
      </c>
      <c r="K6" s="76"/>
    </row>
    <row r="7" spans="1:13" s="78" customFormat="1" ht="21.6" customHeight="1">
      <c r="C7" s="79"/>
      <c r="D7" s="79"/>
      <c r="E7" s="80">
        <v>2026</v>
      </c>
      <c r="G7" s="80">
        <v>2025</v>
      </c>
      <c r="I7" s="80">
        <v>2026</v>
      </c>
      <c r="K7" s="80">
        <v>2025</v>
      </c>
    </row>
    <row r="8" spans="1:13" s="69" customFormat="1" ht="21.6" customHeight="1">
      <c r="A8" s="68" t="s">
        <v>41</v>
      </c>
      <c r="B8" s="68"/>
      <c r="C8" s="81"/>
      <c r="D8" s="81"/>
      <c r="E8" s="82"/>
      <c r="F8" s="65"/>
      <c r="L8" s="83"/>
    </row>
    <row r="9" spans="1:13" s="69" customFormat="1" ht="21.6" customHeight="1">
      <c r="A9" s="78" t="s">
        <v>87</v>
      </c>
      <c r="B9" s="78"/>
      <c r="C9" s="81"/>
      <c r="D9" s="81"/>
      <c r="E9" s="84">
        <f>'PL-E'!E97</f>
        <v>237345</v>
      </c>
      <c r="F9" s="84"/>
      <c r="G9" s="84">
        <f>'PL-E'!G97</f>
        <v>71349</v>
      </c>
      <c r="H9" s="2"/>
      <c r="I9" s="84">
        <f>'PL-E'!I97</f>
        <v>227950</v>
      </c>
      <c r="J9" s="2"/>
      <c r="K9" s="84">
        <f>'PL-E'!K97</f>
        <v>70952</v>
      </c>
      <c r="L9" s="83"/>
    </row>
    <row r="10" spans="1:13" s="69" customFormat="1" ht="21.6" customHeight="1">
      <c r="A10" s="78" t="s">
        <v>88</v>
      </c>
      <c r="B10" s="78"/>
      <c r="C10" s="81"/>
      <c r="D10" s="81"/>
      <c r="E10" s="84"/>
      <c r="F10" s="84"/>
      <c r="G10" s="84"/>
      <c r="H10" s="84"/>
      <c r="I10" s="84"/>
      <c r="J10" s="85"/>
      <c r="K10" s="84"/>
      <c r="L10" s="83"/>
    </row>
    <row r="11" spans="1:13" s="69" customFormat="1" ht="21.6" customHeight="1">
      <c r="A11" s="78" t="s">
        <v>89</v>
      </c>
      <c r="B11" s="78"/>
      <c r="C11" s="81"/>
      <c r="D11" s="81"/>
      <c r="E11" s="84"/>
      <c r="F11" s="84"/>
      <c r="G11" s="84"/>
      <c r="H11" s="84"/>
      <c r="I11" s="84"/>
      <c r="J11" s="85"/>
      <c r="K11" s="84"/>
      <c r="L11" s="83"/>
    </row>
    <row r="12" spans="1:13" s="69" customFormat="1" ht="21.6" customHeight="1">
      <c r="A12" s="86" t="s">
        <v>90</v>
      </c>
      <c r="B12" s="171"/>
      <c r="C12" s="81"/>
      <c r="D12" s="81"/>
      <c r="E12" s="172">
        <v>9506</v>
      </c>
      <c r="F12" s="3"/>
      <c r="G12" s="3">
        <v>9622</v>
      </c>
      <c r="H12" s="3"/>
      <c r="I12" s="3">
        <v>1849</v>
      </c>
      <c r="J12" s="3"/>
      <c r="K12" s="3">
        <v>1852</v>
      </c>
      <c r="L12" s="83"/>
    </row>
    <row r="13" spans="1:13" s="69" customFormat="1" ht="21.6" customHeight="1">
      <c r="A13" s="86" t="s">
        <v>157</v>
      </c>
      <c r="B13" s="171"/>
      <c r="C13" s="81"/>
      <c r="D13" s="81"/>
      <c r="E13" s="172">
        <v>-456</v>
      </c>
      <c r="F13" s="3"/>
      <c r="G13" s="3">
        <v>4</v>
      </c>
      <c r="H13" s="3"/>
      <c r="I13" s="3">
        <v>-465</v>
      </c>
      <c r="J13" s="3"/>
      <c r="K13" s="3">
        <v>0</v>
      </c>
      <c r="L13" s="83"/>
    </row>
    <row r="14" spans="1:13" s="86" customFormat="1" ht="21.6" customHeight="1">
      <c r="A14" s="86" t="s">
        <v>190</v>
      </c>
      <c r="E14" s="172">
        <v>274</v>
      </c>
      <c r="F14" s="3"/>
      <c r="G14" s="3">
        <v>116</v>
      </c>
      <c r="H14" s="3"/>
      <c r="I14" s="3">
        <v>0</v>
      </c>
      <c r="J14" s="3"/>
      <c r="K14" s="3">
        <v>0</v>
      </c>
      <c r="L14" s="87"/>
      <c r="M14" s="3"/>
    </row>
    <row r="15" spans="1:13" s="69" customFormat="1" ht="21.6" customHeight="1">
      <c r="A15" s="86" t="s">
        <v>152</v>
      </c>
      <c r="B15" s="88"/>
      <c r="C15" s="81"/>
      <c r="D15" s="81"/>
      <c r="E15" s="172">
        <v>774</v>
      </c>
      <c r="F15" s="3"/>
      <c r="G15" s="3">
        <v>883</v>
      </c>
      <c r="H15" s="3"/>
      <c r="I15" s="3">
        <v>478</v>
      </c>
      <c r="J15" s="3"/>
      <c r="K15" s="3">
        <v>593</v>
      </c>
      <c r="L15" s="83"/>
    </row>
    <row r="16" spans="1:13" s="69" customFormat="1" ht="21.6" customHeight="1">
      <c r="A16" s="86" t="s">
        <v>128</v>
      </c>
      <c r="B16" s="88"/>
      <c r="C16" s="81"/>
      <c r="D16" s="81"/>
      <c r="E16" s="173">
        <v>1730</v>
      </c>
      <c r="F16" s="4"/>
      <c r="G16" s="4">
        <v>4103</v>
      </c>
      <c r="H16" s="4"/>
      <c r="I16" s="4">
        <v>1730</v>
      </c>
      <c r="J16" s="4"/>
      <c r="K16" s="4">
        <v>4103</v>
      </c>
      <c r="L16" s="83"/>
    </row>
    <row r="17" spans="1:12" s="69" customFormat="1" ht="21.6" customHeight="1">
      <c r="A17" s="86" t="s">
        <v>154</v>
      </c>
      <c r="B17" s="88"/>
      <c r="C17" s="81"/>
      <c r="D17" s="81"/>
      <c r="E17" s="173">
        <v>-4909</v>
      </c>
      <c r="F17" s="4"/>
      <c r="G17" s="4">
        <v>-2592</v>
      </c>
      <c r="H17" s="4"/>
      <c r="I17" s="4">
        <v>-4909</v>
      </c>
      <c r="J17" s="4"/>
      <c r="K17" s="4">
        <v>-2592</v>
      </c>
      <c r="L17" s="83"/>
    </row>
    <row r="18" spans="1:12" s="69" customFormat="1" ht="21.6" customHeight="1">
      <c r="A18" s="86" t="s">
        <v>91</v>
      </c>
      <c r="B18" s="88"/>
      <c r="C18" s="81"/>
      <c r="D18" s="81"/>
      <c r="E18" s="173">
        <v>-4029</v>
      </c>
      <c r="F18" s="4"/>
      <c r="G18" s="4">
        <v>-6777</v>
      </c>
      <c r="H18" s="4"/>
      <c r="I18" s="4">
        <v>-3990</v>
      </c>
      <c r="J18" s="4"/>
      <c r="K18" s="4">
        <v>-6726</v>
      </c>
      <c r="L18" s="83"/>
    </row>
    <row r="19" spans="1:12" s="69" customFormat="1" ht="21.6" customHeight="1">
      <c r="A19" s="86" t="s">
        <v>92</v>
      </c>
      <c r="B19" s="88"/>
      <c r="C19" s="81"/>
      <c r="D19" s="81"/>
      <c r="E19" s="174">
        <v>3635</v>
      </c>
      <c r="F19" s="3"/>
      <c r="G19" s="5">
        <v>5183</v>
      </c>
      <c r="H19" s="3"/>
      <c r="I19" s="5">
        <v>1994</v>
      </c>
      <c r="J19" s="3"/>
      <c r="K19" s="5">
        <v>2838</v>
      </c>
      <c r="L19" s="83"/>
    </row>
    <row r="20" spans="1:12" s="69" customFormat="1" ht="21.6" customHeight="1">
      <c r="A20" s="78" t="s">
        <v>40</v>
      </c>
      <c r="B20" s="89"/>
      <c r="C20" s="81"/>
      <c r="D20" s="81"/>
      <c r="E20" s="84"/>
      <c r="F20" s="84"/>
      <c r="G20" s="84"/>
      <c r="H20" s="84"/>
      <c r="I20" s="84"/>
      <c r="J20" s="84"/>
      <c r="K20" s="84"/>
      <c r="L20" s="83"/>
    </row>
    <row r="21" spans="1:12" s="69" customFormat="1" ht="21.6" customHeight="1">
      <c r="A21" s="89" t="s">
        <v>39</v>
      </c>
      <c r="B21" s="89"/>
      <c r="C21" s="81"/>
      <c r="D21" s="81"/>
      <c r="E21" s="84">
        <f>SUM(E9:E19)</f>
        <v>243870</v>
      </c>
      <c r="F21" s="84"/>
      <c r="G21" s="84">
        <f>SUM(G9:G19)</f>
        <v>81891</v>
      </c>
      <c r="H21" s="84"/>
      <c r="I21" s="84">
        <f>SUM(I9:I19)</f>
        <v>224637</v>
      </c>
      <c r="J21" s="84"/>
      <c r="K21" s="84">
        <f>SUM(K9:K19)</f>
        <v>71020</v>
      </c>
      <c r="L21" s="83"/>
    </row>
    <row r="22" spans="1:12" s="69" customFormat="1" ht="21.6" customHeight="1">
      <c r="A22" s="89" t="s">
        <v>93</v>
      </c>
      <c r="B22" s="89"/>
      <c r="C22" s="81"/>
      <c r="D22" s="81"/>
      <c r="E22" s="84"/>
      <c r="F22" s="84"/>
      <c r="G22" s="84"/>
      <c r="H22" s="84"/>
      <c r="I22" s="84"/>
      <c r="J22" s="84"/>
      <c r="K22" s="84"/>
      <c r="L22" s="83"/>
    </row>
    <row r="23" spans="1:12" s="69" customFormat="1" ht="21.6" customHeight="1">
      <c r="A23" s="86" t="s">
        <v>147</v>
      </c>
      <c r="B23" s="89"/>
      <c r="C23" s="81"/>
      <c r="D23" s="81"/>
      <c r="E23" s="173">
        <v>-781</v>
      </c>
      <c r="F23" s="4"/>
      <c r="G23" s="4">
        <v>132481</v>
      </c>
      <c r="H23" s="4"/>
      <c r="I23" s="4">
        <v>-3113</v>
      </c>
      <c r="J23" s="4"/>
      <c r="K23" s="4">
        <v>140986</v>
      </c>
      <c r="L23" s="83"/>
    </row>
    <row r="24" spans="1:12" s="69" customFormat="1" ht="21.6" customHeight="1">
      <c r="A24" s="86" t="s">
        <v>155</v>
      </c>
      <c r="B24" s="89"/>
      <c r="C24" s="81"/>
      <c r="D24" s="81"/>
      <c r="E24" s="173">
        <v>4090</v>
      </c>
      <c r="F24" s="4"/>
      <c r="G24" s="4">
        <v>3857</v>
      </c>
      <c r="H24" s="4"/>
      <c r="I24" s="4">
        <v>4090</v>
      </c>
      <c r="J24" s="4"/>
      <c r="K24" s="4">
        <v>3857</v>
      </c>
      <c r="L24" s="83"/>
    </row>
    <row r="25" spans="1:12" s="69" customFormat="1" ht="21.6" customHeight="1">
      <c r="A25" s="86" t="s">
        <v>38</v>
      </c>
      <c r="B25" s="89"/>
      <c r="C25" s="81"/>
      <c r="D25" s="81"/>
      <c r="E25" s="173">
        <v>99793</v>
      </c>
      <c r="F25" s="4"/>
      <c r="G25" s="4">
        <v>-436362</v>
      </c>
      <c r="H25" s="4"/>
      <c r="I25" s="4">
        <v>99788</v>
      </c>
      <c r="J25" s="4"/>
      <c r="K25" s="4">
        <v>-436137</v>
      </c>
      <c r="L25" s="83"/>
    </row>
    <row r="26" spans="1:12" s="69" customFormat="1" ht="21.6" customHeight="1">
      <c r="A26" s="86" t="s">
        <v>112</v>
      </c>
      <c r="B26" s="89"/>
      <c r="C26" s="81"/>
      <c r="D26" s="81"/>
      <c r="E26" s="173">
        <v>-22376</v>
      </c>
      <c r="F26" s="4"/>
      <c r="G26" s="4">
        <v>-47480</v>
      </c>
      <c r="H26" s="4"/>
      <c r="I26" s="4">
        <v>-22719</v>
      </c>
      <c r="J26" s="4"/>
      <c r="K26" s="4">
        <v>-47895</v>
      </c>
      <c r="L26" s="83"/>
    </row>
    <row r="27" spans="1:12" s="69" customFormat="1" ht="21.6" customHeight="1">
      <c r="A27" s="86" t="s">
        <v>156</v>
      </c>
      <c r="B27" s="89"/>
      <c r="C27" s="81"/>
      <c r="D27" s="81"/>
      <c r="E27" s="173">
        <v>0</v>
      </c>
      <c r="F27" s="4"/>
      <c r="G27" s="4">
        <v>-122</v>
      </c>
      <c r="H27" s="4"/>
      <c r="I27" s="4">
        <v>0</v>
      </c>
      <c r="J27" s="4"/>
      <c r="K27" s="4">
        <v>-68</v>
      </c>
      <c r="L27" s="83"/>
    </row>
    <row r="28" spans="1:12" s="69" customFormat="1" ht="21.6" customHeight="1">
      <c r="A28" s="78" t="s">
        <v>94</v>
      </c>
      <c r="B28" s="89"/>
      <c r="C28" s="81"/>
      <c r="D28" s="81"/>
      <c r="E28" s="90"/>
      <c r="F28" s="91"/>
      <c r="G28" s="91"/>
      <c r="H28" s="91"/>
      <c r="I28" s="4"/>
      <c r="J28" s="4"/>
      <c r="K28" s="4"/>
      <c r="L28" s="83"/>
    </row>
    <row r="29" spans="1:12" s="69" customFormat="1" ht="21.6" customHeight="1">
      <c r="A29" s="86" t="s">
        <v>160</v>
      </c>
      <c r="B29" s="92"/>
      <c r="C29" s="81"/>
      <c r="D29" s="81"/>
      <c r="E29" s="173">
        <v>28161</v>
      </c>
      <c r="F29" s="4"/>
      <c r="G29" s="4">
        <v>168369</v>
      </c>
      <c r="H29" s="4"/>
      <c r="I29" s="4">
        <v>30181</v>
      </c>
      <c r="J29" s="4"/>
      <c r="K29" s="4">
        <v>165226</v>
      </c>
      <c r="L29" s="83"/>
    </row>
    <row r="30" spans="1:12" s="69" customFormat="1" ht="21.6" customHeight="1">
      <c r="A30" s="89" t="s">
        <v>142</v>
      </c>
      <c r="B30" s="92"/>
      <c r="C30" s="81"/>
      <c r="D30" s="81"/>
      <c r="E30" s="175">
        <v>1452</v>
      </c>
      <c r="F30" s="4"/>
      <c r="G30" s="9">
        <v>-1699</v>
      </c>
      <c r="H30" s="4"/>
      <c r="I30" s="9">
        <v>1452</v>
      </c>
      <c r="J30" s="4"/>
      <c r="K30" s="9">
        <v>-1699</v>
      </c>
      <c r="L30" s="83"/>
    </row>
    <row r="31" spans="1:12" s="69" customFormat="1" ht="21.6" customHeight="1">
      <c r="A31" s="89" t="s">
        <v>143</v>
      </c>
      <c r="B31" s="92"/>
      <c r="C31" s="81"/>
      <c r="D31" s="81"/>
      <c r="E31" s="4">
        <f>SUM(E21:E30)</f>
        <v>354209</v>
      </c>
      <c r="F31" s="4"/>
      <c r="G31" s="4">
        <f>SUM(G21:G30)</f>
        <v>-99065</v>
      </c>
      <c r="H31" s="4"/>
      <c r="I31" s="4">
        <f>SUM(I21:I30)</f>
        <v>334316</v>
      </c>
      <c r="J31" s="4"/>
      <c r="K31" s="4">
        <f>SUM(K21:K30)</f>
        <v>-104710</v>
      </c>
      <c r="L31" s="83"/>
    </row>
    <row r="32" spans="1:12" s="69" customFormat="1" ht="21.6" customHeight="1">
      <c r="A32" s="86" t="s">
        <v>99</v>
      </c>
      <c r="B32" s="86"/>
      <c r="C32" s="81"/>
      <c r="D32" s="81"/>
      <c r="E32" s="173">
        <v>-61859</v>
      </c>
      <c r="F32" s="4"/>
      <c r="G32" s="4">
        <v>-48444</v>
      </c>
      <c r="H32" s="4"/>
      <c r="I32" s="4">
        <v>-61357</v>
      </c>
      <c r="J32" s="4"/>
      <c r="K32" s="4">
        <v>-48122</v>
      </c>
      <c r="L32" s="83"/>
    </row>
    <row r="33" spans="1:12" s="69" customFormat="1" ht="21.6" customHeight="1">
      <c r="A33" s="93" t="s">
        <v>187</v>
      </c>
      <c r="B33" s="78"/>
      <c r="C33" s="81"/>
      <c r="D33" s="81"/>
      <c r="E33" s="94">
        <f>E31+E32</f>
        <v>292350</v>
      </c>
      <c r="F33" s="84"/>
      <c r="G33" s="94">
        <f>G31+G32</f>
        <v>-147509</v>
      </c>
      <c r="H33" s="84"/>
      <c r="I33" s="94">
        <f>I31+I32</f>
        <v>272959</v>
      </c>
      <c r="J33" s="85"/>
      <c r="K33" s="94">
        <f>K31+K32</f>
        <v>-152832</v>
      </c>
      <c r="L33" s="83"/>
    </row>
    <row r="34" spans="1:12" s="69" customFormat="1" ht="21.6" customHeight="1">
      <c r="A34" s="89"/>
      <c r="B34" s="78"/>
      <c r="C34" s="81"/>
      <c r="D34" s="81"/>
      <c r="E34" s="83"/>
      <c r="F34" s="83"/>
      <c r="G34" s="83"/>
      <c r="H34" s="83"/>
      <c r="I34" s="83"/>
      <c r="J34" s="95"/>
      <c r="K34" s="83"/>
      <c r="L34" s="83"/>
    </row>
    <row r="35" spans="1:12" s="69" customFormat="1" ht="21.6" customHeight="1">
      <c r="A35" s="83" t="s">
        <v>1</v>
      </c>
      <c r="B35" s="83"/>
      <c r="C35" s="81"/>
      <c r="D35" s="81"/>
      <c r="E35" s="83"/>
      <c r="F35" s="83"/>
      <c r="G35" s="83"/>
      <c r="H35" s="83"/>
      <c r="I35" s="83"/>
      <c r="J35" s="95"/>
      <c r="K35" s="96"/>
      <c r="L35" s="83"/>
    </row>
    <row r="36" spans="1:12" ht="21.6" customHeight="1">
      <c r="A36" s="63"/>
      <c r="B36" s="63"/>
      <c r="C36" s="63"/>
      <c r="D36" s="63"/>
      <c r="E36" s="63"/>
      <c r="F36" s="63"/>
      <c r="G36" s="63"/>
      <c r="H36" s="63"/>
      <c r="I36" s="63"/>
      <c r="J36" s="63"/>
      <c r="K36" s="64" t="s">
        <v>37</v>
      </c>
      <c r="L36" s="63"/>
    </row>
    <row r="37" spans="1:12" s="67" customFormat="1" ht="21.6" customHeight="1">
      <c r="A37" s="66" t="s">
        <v>104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</row>
    <row r="38" spans="1:12" s="69" customFormat="1" ht="21.6" customHeight="1">
      <c r="A38" s="68" t="s">
        <v>200</v>
      </c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</row>
    <row r="39" spans="1:12" ht="21.6" customHeight="1">
      <c r="A39" s="68" t="s">
        <v>161</v>
      </c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</row>
    <row r="40" spans="1:12" ht="21.6" customHeight="1">
      <c r="A40" s="70"/>
      <c r="B40" s="70"/>
      <c r="C40" s="71"/>
      <c r="D40" s="70"/>
      <c r="E40" s="1"/>
      <c r="F40" s="70"/>
      <c r="G40" s="70"/>
      <c r="H40" s="72"/>
      <c r="I40" s="70"/>
      <c r="J40" s="73"/>
      <c r="K40" s="74" t="s">
        <v>18</v>
      </c>
    </row>
    <row r="41" spans="1:12" s="63" customFormat="1" ht="21.6" customHeight="1">
      <c r="C41" s="75"/>
      <c r="D41" s="75"/>
      <c r="E41" s="76"/>
      <c r="F41" s="76" t="s">
        <v>17</v>
      </c>
      <c r="G41" s="76"/>
      <c r="H41" s="77"/>
      <c r="I41" s="76"/>
      <c r="J41" s="76" t="s">
        <v>16</v>
      </c>
      <c r="K41" s="76"/>
    </row>
    <row r="42" spans="1:12" s="78" customFormat="1" ht="21.6" customHeight="1">
      <c r="C42" s="79"/>
      <c r="D42" s="79"/>
      <c r="E42" s="80">
        <v>2026</v>
      </c>
      <c r="G42" s="80">
        <v>2025</v>
      </c>
      <c r="I42" s="80">
        <v>2026</v>
      </c>
      <c r="K42" s="80">
        <v>2025</v>
      </c>
    </row>
    <row r="43" spans="1:12" s="69" customFormat="1" ht="21.6" customHeight="1">
      <c r="A43" s="68" t="s">
        <v>36</v>
      </c>
      <c r="B43" s="68"/>
      <c r="C43" s="81"/>
      <c r="D43" s="81"/>
      <c r="E43" s="84"/>
      <c r="F43" s="84"/>
      <c r="G43" s="6"/>
      <c r="H43" s="176"/>
      <c r="I43" s="86"/>
      <c r="J43" s="97"/>
      <c r="K43" s="6"/>
      <c r="L43" s="83"/>
    </row>
    <row r="44" spans="1:12" s="69" customFormat="1" ht="21.6" customHeight="1">
      <c r="A44" s="86" t="s">
        <v>100</v>
      </c>
      <c r="B44" s="92"/>
      <c r="C44" s="81"/>
      <c r="D44" s="81"/>
      <c r="E44" s="172">
        <v>4177</v>
      </c>
      <c r="F44" s="3"/>
      <c r="G44" s="3">
        <v>6967</v>
      </c>
      <c r="H44" s="3"/>
      <c r="I44" s="3">
        <v>4138</v>
      </c>
      <c r="J44" s="3"/>
      <c r="K44" s="3">
        <v>6916</v>
      </c>
      <c r="L44" s="83"/>
    </row>
    <row r="45" spans="1:12" s="69" customFormat="1" ht="21.6" customHeight="1">
      <c r="A45" s="86" t="s">
        <v>191</v>
      </c>
      <c r="B45" s="92"/>
      <c r="C45" s="81"/>
      <c r="D45" s="81"/>
      <c r="E45" s="177">
        <v>-6117</v>
      </c>
      <c r="F45" s="7"/>
      <c r="G45" s="7">
        <v>-4608</v>
      </c>
      <c r="H45" s="7"/>
      <c r="I45" s="7">
        <v>-6117</v>
      </c>
      <c r="J45" s="7"/>
      <c r="K45" s="7">
        <v>-4608</v>
      </c>
      <c r="L45" s="83"/>
    </row>
    <row r="46" spans="1:12" s="69" customFormat="1" ht="21.6" customHeight="1">
      <c r="A46" s="86" t="s">
        <v>188</v>
      </c>
      <c r="B46" s="92"/>
      <c r="C46" s="81"/>
      <c r="D46" s="81"/>
      <c r="E46" s="177">
        <v>7055</v>
      </c>
      <c r="F46" s="7"/>
      <c r="G46" s="7">
        <v>9139</v>
      </c>
      <c r="H46" s="7"/>
      <c r="I46" s="7">
        <v>7057</v>
      </c>
      <c r="J46" s="7"/>
      <c r="K46" s="7">
        <v>9142</v>
      </c>
      <c r="L46" s="83"/>
    </row>
    <row r="47" spans="1:12" s="69" customFormat="1" ht="21.6" customHeight="1">
      <c r="A47" s="86" t="s">
        <v>97</v>
      </c>
      <c r="B47" s="92"/>
      <c r="C47" s="81"/>
      <c r="D47" s="81"/>
      <c r="E47" s="177">
        <v>-108</v>
      </c>
      <c r="F47" s="7"/>
      <c r="G47" s="7">
        <v>-794</v>
      </c>
      <c r="H47" s="7"/>
      <c r="I47" s="7">
        <v>-101</v>
      </c>
      <c r="J47" s="7"/>
      <c r="K47" s="7">
        <v>-94</v>
      </c>
      <c r="L47" s="83"/>
    </row>
    <row r="48" spans="1:12" s="69" customFormat="1" ht="21.6" customHeight="1">
      <c r="A48" s="86" t="s">
        <v>201</v>
      </c>
      <c r="B48" s="92"/>
      <c r="C48" s="81"/>
      <c r="D48" s="81"/>
      <c r="E48" s="177">
        <v>0</v>
      </c>
      <c r="F48" s="7"/>
      <c r="G48" s="7">
        <v>-1360</v>
      </c>
      <c r="H48" s="7"/>
      <c r="I48" s="7">
        <v>0</v>
      </c>
      <c r="J48" s="7"/>
      <c r="K48" s="7">
        <v>-1360</v>
      </c>
      <c r="L48" s="83"/>
    </row>
    <row r="49" spans="1:12" s="69" customFormat="1" ht="21.6" customHeight="1">
      <c r="A49" s="93" t="s">
        <v>158</v>
      </c>
      <c r="B49" s="78"/>
      <c r="C49" s="81"/>
      <c r="D49" s="81"/>
      <c r="E49" s="178">
        <f>SUM(E44:E48)</f>
        <v>5007</v>
      </c>
      <c r="F49" s="84"/>
      <c r="G49" s="98">
        <f>SUM(G44:G48)</f>
        <v>9344</v>
      </c>
      <c r="H49" s="84"/>
      <c r="I49" s="94">
        <f>SUM(I44:I48)</f>
        <v>4977</v>
      </c>
      <c r="J49" s="84"/>
      <c r="K49" s="94">
        <f>SUM(K44:K48)</f>
        <v>9996</v>
      </c>
      <c r="L49" s="83"/>
    </row>
    <row r="50" spans="1:12" s="69" customFormat="1" ht="21.6" customHeight="1">
      <c r="A50" s="68" t="s">
        <v>35</v>
      </c>
      <c r="B50" s="68"/>
      <c r="C50" s="81"/>
      <c r="D50" s="81"/>
      <c r="E50" s="90"/>
      <c r="F50" s="83"/>
      <c r="G50" s="91"/>
      <c r="H50" s="83"/>
      <c r="I50" s="83"/>
      <c r="J50" s="83"/>
      <c r="K50" s="83"/>
      <c r="L50" s="83"/>
    </row>
    <row r="51" spans="1:12" s="69" customFormat="1" ht="21.6" customHeight="1">
      <c r="A51" s="86" t="s">
        <v>101</v>
      </c>
      <c r="B51" s="92"/>
      <c r="C51" s="81"/>
      <c r="D51" s="81"/>
      <c r="E51" s="173">
        <v>-3859</v>
      </c>
      <c r="F51" s="4"/>
      <c r="G51" s="4">
        <v>-3864</v>
      </c>
      <c r="H51" s="4"/>
      <c r="I51" s="4">
        <v>-1997</v>
      </c>
      <c r="J51" s="4"/>
      <c r="K51" s="4">
        <v>-1718</v>
      </c>
      <c r="L51" s="83"/>
    </row>
    <row r="52" spans="1:12" s="69" customFormat="1" ht="21.6" customHeight="1">
      <c r="A52" s="86" t="s">
        <v>202</v>
      </c>
      <c r="B52" s="92"/>
      <c r="C52" s="81"/>
      <c r="D52" s="81"/>
      <c r="E52" s="173">
        <v>8643</v>
      </c>
      <c r="F52" s="4"/>
      <c r="G52" s="4">
        <v>231675</v>
      </c>
      <c r="H52" s="4"/>
      <c r="I52" s="4">
        <v>8643</v>
      </c>
      <c r="J52" s="4"/>
      <c r="K52" s="4">
        <v>231675</v>
      </c>
      <c r="L52" s="83"/>
    </row>
    <row r="53" spans="1:12" s="69" customFormat="1" ht="21.6" customHeight="1">
      <c r="A53" s="86" t="s">
        <v>203</v>
      </c>
      <c r="B53" s="92"/>
      <c r="C53" s="81"/>
      <c r="D53" s="81"/>
      <c r="E53" s="173">
        <v>-28016</v>
      </c>
      <c r="F53" s="4"/>
      <c r="G53" s="4">
        <v>-15188</v>
      </c>
      <c r="H53" s="4"/>
      <c r="I53" s="4">
        <v>-4514</v>
      </c>
      <c r="J53" s="4"/>
      <c r="K53" s="4">
        <v>-4315</v>
      </c>
      <c r="L53" s="83"/>
    </row>
    <row r="54" spans="1:12" s="69" customFormat="1" ht="21.6" customHeight="1">
      <c r="A54" s="86" t="s">
        <v>102</v>
      </c>
      <c r="B54" s="92"/>
      <c r="C54" s="81"/>
      <c r="D54" s="81"/>
      <c r="E54" s="173">
        <v>-733</v>
      </c>
      <c r="F54" s="4"/>
      <c r="G54" s="4">
        <v>-729</v>
      </c>
      <c r="H54" s="4"/>
      <c r="I54" s="4">
        <v>-733</v>
      </c>
      <c r="J54" s="4"/>
      <c r="K54" s="4">
        <v>-729</v>
      </c>
      <c r="L54" s="83"/>
    </row>
    <row r="55" spans="1:12" s="69" customFormat="1" ht="21.6" customHeight="1">
      <c r="A55" s="86" t="s">
        <v>186</v>
      </c>
      <c r="B55" s="92"/>
      <c r="C55" s="81"/>
      <c r="D55" s="81"/>
      <c r="E55" s="173">
        <v>-300367</v>
      </c>
      <c r="F55" s="4"/>
      <c r="G55" s="4">
        <v>-210251</v>
      </c>
      <c r="H55" s="4"/>
      <c r="I55" s="4">
        <v>-300367</v>
      </c>
      <c r="J55" s="4"/>
      <c r="K55" s="4">
        <v>-210251</v>
      </c>
      <c r="L55" s="83"/>
    </row>
    <row r="56" spans="1:12" s="69" customFormat="1" ht="21.6" customHeight="1">
      <c r="A56" s="68" t="s">
        <v>138</v>
      </c>
      <c r="B56" s="78"/>
      <c r="C56" s="81"/>
      <c r="D56" s="81"/>
      <c r="E56" s="98">
        <f>SUM(E51:E55)</f>
        <v>-324332</v>
      </c>
      <c r="F56" s="84"/>
      <c r="G56" s="98">
        <f>SUM(G51:G55)</f>
        <v>1643</v>
      </c>
      <c r="H56" s="84"/>
      <c r="I56" s="94">
        <f>SUM(I51:I55)</f>
        <v>-298968</v>
      </c>
      <c r="J56" s="84"/>
      <c r="K56" s="94">
        <f>SUM(K51:K55)</f>
        <v>14662</v>
      </c>
      <c r="L56" s="83"/>
    </row>
    <row r="57" spans="1:12" s="69" customFormat="1" ht="21.6" customHeight="1">
      <c r="A57" s="68" t="s">
        <v>159</v>
      </c>
      <c r="B57" s="78"/>
      <c r="C57" s="81"/>
      <c r="D57" s="81"/>
      <c r="E57" s="87">
        <f>E33+E49+E56</f>
        <v>-26975</v>
      </c>
      <c r="F57" s="84"/>
      <c r="G57" s="87">
        <f>G33+G49+G56</f>
        <v>-136522</v>
      </c>
      <c r="H57" s="84"/>
      <c r="I57" s="84">
        <f>+I33+I49+I56</f>
        <v>-21032</v>
      </c>
      <c r="J57" s="84"/>
      <c r="K57" s="84">
        <f>+K33+K49+K56</f>
        <v>-128174</v>
      </c>
      <c r="L57" s="83"/>
    </row>
    <row r="58" spans="1:12" s="69" customFormat="1" ht="21.6" customHeight="1">
      <c r="A58" s="179" t="s">
        <v>126</v>
      </c>
      <c r="B58" s="78"/>
      <c r="C58" s="81"/>
      <c r="D58" s="81"/>
      <c r="E58" s="180">
        <v>191</v>
      </c>
      <c r="F58" s="8"/>
      <c r="G58" s="8">
        <v>-6436</v>
      </c>
      <c r="H58" s="8"/>
      <c r="I58" s="8">
        <v>191</v>
      </c>
      <c r="J58" s="8"/>
      <c r="K58" s="8">
        <v>-6436</v>
      </c>
      <c r="L58" s="83"/>
    </row>
    <row r="59" spans="1:12" s="69" customFormat="1" ht="21.6" customHeight="1">
      <c r="A59" s="78" t="s">
        <v>95</v>
      </c>
      <c r="B59" s="78"/>
      <c r="C59" s="81"/>
      <c r="D59" s="81"/>
      <c r="E59" s="172">
        <v>154095</v>
      </c>
      <c r="F59" s="84"/>
      <c r="G59" s="3">
        <v>397145</v>
      </c>
      <c r="H59" s="84"/>
      <c r="I59" s="99">
        <v>126581</v>
      </c>
      <c r="J59" s="84"/>
      <c r="K59" s="99">
        <v>369901</v>
      </c>
      <c r="L59" s="83"/>
    </row>
    <row r="60" spans="1:12" s="69" customFormat="1" ht="21.6" customHeight="1" thickBot="1">
      <c r="A60" s="68" t="s">
        <v>96</v>
      </c>
      <c r="B60" s="78"/>
      <c r="C60" s="81"/>
      <c r="D60" s="81"/>
      <c r="E60" s="100">
        <f>SUM(E57:E59)</f>
        <v>127311</v>
      </c>
      <c r="F60" s="84"/>
      <c r="G60" s="100">
        <f>SUM(G57:G59)</f>
        <v>254187</v>
      </c>
      <c r="H60" s="84"/>
      <c r="I60" s="100">
        <f>SUM(I57:I59)</f>
        <v>105740</v>
      </c>
      <c r="J60" s="84"/>
      <c r="K60" s="100">
        <f>SUM(K57:K59)</f>
        <v>235291</v>
      </c>
      <c r="L60" s="83"/>
    </row>
    <row r="61" spans="1:12" s="69" customFormat="1" ht="21.6" customHeight="1" thickTop="1">
      <c r="A61" s="78"/>
      <c r="B61" s="78"/>
      <c r="C61" s="81"/>
      <c r="D61" s="81"/>
      <c r="E61" s="84"/>
      <c r="F61" s="84"/>
      <c r="G61" s="84"/>
      <c r="H61" s="84"/>
      <c r="I61" s="84"/>
      <c r="J61" s="84"/>
      <c r="K61" s="84"/>
      <c r="L61" s="83"/>
    </row>
    <row r="62" spans="1:12" s="69" customFormat="1" ht="21.6" customHeight="1">
      <c r="A62" s="83" t="s">
        <v>1</v>
      </c>
      <c r="B62" s="83"/>
      <c r="C62" s="81"/>
      <c r="D62" s="81"/>
      <c r="E62" s="87"/>
      <c r="F62" s="83"/>
      <c r="G62" s="83"/>
      <c r="H62" s="83"/>
      <c r="I62" s="83"/>
      <c r="J62" s="95"/>
      <c r="K62" s="83"/>
      <c r="L62" s="83"/>
    </row>
    <row r="63" spans="1:12" s="69" customFormat="1" ht="21.6" customHeight="1">
      <c r="A63" s="83"/>
      <c r="B63" s="83"/>
      <c r="C63" s="81"/>
      <c r="D63" s="81"/>
      <c r="E63" s="87"/>
      <c r="F63" s="83"/>
      <c r="G63" s="83"/>
      <c r="H63" s="83"/>
      <c r="I63" s="83"/>
      <c r="J63" s="95"/>
      <c r="L63" s="83"/>
    </row>
    <row r="64" spans="1:12" s="69" customFormat="1" ht="21.6" customHeight="1">
      <c r="A64" s="83"/>
      <c r="B64" s="83"/>
      <c r="C64" s="81"/>
      <c r="D64" s="81"/>
      <c r="E64" s="87"/>
      <c r="F64" s="83"/>
      <c r="G64" s="83"/>
      <c r="H64" s="83"/>
      <c r="I64" s="83"/>
      <c r="J64" s="95"/>
      <c r="L64" s="83"/>
    </row>
    <row r="65" spans="1:12" s="69" customFormat="1" ht="21.6" customHeight="1">
      <c r="A65" s="83"/>
      <c r="B65" s="83"/>
      <c r="C65" s="81"/>
      <c r="D65" s="81"/>
      <c r="E65" s="83"/>
      <c r="F65" s="83"/>
      <c r="G65" s="83"/>
      <c r="H65" s="83"/>
      <c r="I65" s="83"/>
      <c r="J65" s="95"/>
      <c r="K65" s="96"/>
      <c r="L65" s="83"/>
    </row>
    <row r="66" spans="1:12" s="69" customFormat="1" ht="21.6" customHeight="1">
      <c r="A66" s="83"/>
      <c r="B66" s="83"/>
      <c r="C66" s="81"/>
      <c r="D66" s="81"/>
      <c r="E66" s="83"/>
      <c r="F66" s="83"/>
      <c r="G66" s="83"/>
      <c r="H66" s="83"/>
      <c r="I66" s="83"/>
      <c r="J66" s="95"/>
      <c r="K66" s="83"/>
      <c r="L66" s="83"/>
    </row>
    <row r="67" spans="1:12" s="69" customFormat="1" ht="21.6" customHeight="1">
      <c r="A67" s="83"/>
      <c r="B67" s="83"/>
      <c r="C67" s="81"/>
      <c r="D67" s="81"/>
      <c r="E67" s="83"/>
      <c r="F67" s="83"/>
      <c r="G67" s="83"/>
      <c r="H67" s="83"/>
      <c r="I67" s="83"/>
      <c r="J67" s="95"/>
      <c r="K67" s="83"/>
      <c r="L67" s="83"/>
    </row>
    <row r="68" spans="1:12" s="69" customFormat="1" ht="21.6" customHeight="1">
      <c r="A68" s="83"/>
      <c r="B68" s="83"/>
      <c r="C68" s="81"/>
      <c r="D68" s="81"/>
      <c r="E68" s="83"/>
      <c r="F68" s="83"/>
      <c r="G68" s="83"/>
      <c r="H68" s="83"/>
      <c r="I68" s="83"/>
      <c r="J68" s="95"/>
      <c r="K68" s="83"/>
      <c r="L68" s="83"/>
    </row>
    <row r="69" spans="1:12" s="69" customFormat="1" ht="21.6" customHeight="1">
      <c r="A69" s="83"/>
      <c r="B69" s="83"/>
      <c r="C69" s="81"/>
      <c r="D69" s="81"/>
      <c r="E69" s="83"/>
      <c r="F69" s="83"/>
      <c r="G69" s="83"/>
      <c r="H69" s="83"/>
      <c r="I69" s="83"/>
      <c r="J69" s="95"/>
      <c r="K69" s="83"/>
      <c r="L69" s="83"/>
    </row>
    <row r="70" spans="1:12" s="69" customFormat="1" ht="21.6" customHeight="1">
      <c r="A70" s="83"/>
      <c r="B70" s="83"/>
      <c r="C70" s="81"/>
      <c r="D70" s="81"/>
      <c r="E70" s="83"/>
      <c r="F70" s="83"/>
      <c r="G70" s="83"/>
      <c r="H70" s="83"/>
      <c r="I70" s="83"/>
      <c r="J70" s="95"/>
      <c r="K70" s="83"/>
      <c r="L70" s="83"/>
    </row>
    <row r="71" spans="1:12" s="69" customFormat="1" ht="21.6" customHeight="1">
      <c r="A71" s="83"/>
      <c r="B71" s="83"/>
      <c r="C71" s="81"/>
      <c r="D71" s="81"/>
      <c r="E71" s="83"/>
      <c r="F71" s="83"/>
      <c r="G71" s="83"/>
      <c r="H71" s="83"/>
      <c r="I71" s="83"/>
      <c r="J71" s="95"/>
      <c r="K71" s="83"/>
      <c r="L71" s="83"/>
    </row>
    <row r="72" spans="1:12" s="69" customFormat="1" ht="21.6" customHeight="1">
      <c r="A72" s="83"/>
      <c r="B72" s="83"/>
      <c r="C72" s="81"/>
      <c r="D72" s="81"/>
      <c r="E72" s="83"/>
      <c r="F72" s="83"/>
      <c r="G72" s="83"/>
      <c r="H72" s="83"/>
      <c r="I72" s="83"/>
      <c r="J72" s="95"/>
      <c r="K72" s="83"/>
      <c r="L72" s="83"/>
    </row>
    <row r="73" spans="1:12" s="69" customFormat="1" ht="21.6" customHeight="1">
      <c r="A73" s="83"/>
      <c r="B73" s="83"/>
      <c r="C73" s="81"/>
      <c r="D73" s="81"/>
      <c r="E73" s="83"/>
      <c r="F73" s="83"/>
      <c r="G73" s="83"/>
      <c r="H73" s="83"/>
      <c r="I73" s="83"/>
      <c r="J73" s="95"/>
      <c r="K73" s="83"/>
      <c r="L73" s="83"/>
    </row>
    <row r="74" spans="1:12" ht="21.6" customHeight="1">
      <c r="C74" s="65"/>
      <c r="E74" s="65"/>
      <c r="G74" s="65"/>
      <c r="I74" s="65"/>
      <c r="K74" s="65"/>
    </row>
  </sheetData>
  <printOptions horizontalCentered="1" gridLinesSet="0"/>
  <pageMargins left="0.98425196850393704" right="0.196850393700787" top="0.78740157480314998" bottom="0.196850393700787" header="0.196850393700787" footer="0.196850393700787"/>
  <pageSetup paperSize="9" scale="90" firstPageNumber="3" orientation="portrait" useFirstPageNumber="1" r:id="rId1"/>
  <rowBreaks count="3" manualBreakCount="3">
    <brk id="35" min="9" max="10" man="1"/>
    <brk id="105" max="12" man="1"/>
    <brk id="150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362AC7A3C00DE41AEE8EF13922E14CB" ma:contentTypeVersion="11" ma:contentTypeDescription="สร้างเอกสารใหม่" ma:contentTypeScope="" ma:versionID="17e9241e32039c18669974890874fe5a">
  <xsd:schema xmlns:xsd="http://www.w3.org/2001/XMLSchema" xmlns:xs="http://www.w3.org/2001/XMLSchema" xmlns:p="http://schemas.microsoft.com/office/2006/metadata/properties" xmlns:ns2="51a2ad2e-4c33-48c0-ba8f-f6a30da81cc2" xmlns:ns3="7d9868bf-ad44-41a6-8c0f-e6f2ee78a9d4" targetNamespace="http://schemas.microsoft.com/office/2006/metadata/properties" ma:root="true" ma:fieldsID="556219dc3b33fb509598acb8fdd2427e" ns2:_="" ns3:_="">
    <xsd:import namespace="51a2ad2e-4c33-48c0-ba8f-f6a30da81cc2"/>
    <xsd:import namespace="7d9868bf-ad44-41a6-8c0f-e6f2ee78a9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2ad2e-4c33-48c0-ba8f-f6a30da81c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9868bf-ad44-41a6-8c0f-e6f2ee78a9d4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a9da80a2-31df-4118-b478-8ceda1ef4730}" ma:internalName="TaxCatchAll" ma:showField="CatchAllData" ma:web="7d9868bf-ad44-41a6-8c0f-e6f2ee78a9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1a2ad2e-4c33-48c0-ba8f-f6a30da81cc2">
      <Terms xmlns="http://schemas.microsoft.com/office/infopath/2007/PartnerControls"/>
    </lcf76f155ced4ddcb4097134ff3c332f>
    <TaxCatchAll xmlns="7d9868bf-ad44-41a6-8c0f-e6f2ee78a9d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5195B3-1A93-440B-BF03-A193322F74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a2ad2e-4c33-48c0-ba8f-f6a30da81cc2"/>
    <ds:schemaRef ds:uri="7d9868bf-ad44-41a6-8c0f-e6f2ee78a9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1A797B-755C-441B-B1BD-B16C69C3579A}">
  <ds:schemaRefs>
    <ds:schemaRef ds:uri="http://schemas.microsoft.com/office/2006/metadata/properties"/>
    <ds:schemaRef ds:uri="http://schemas.microsoft.com/office/infopath/2007/PartnerControls"/>
    <ds:schemaRef ds:uri="a01277c1-2df2-4832-8fa6-3e4be023b681"/>
    <ds:schemaRef ds:uri="7b903913-9dbe-43ca-9fca-21f547f92dc5"/>
    <ds:schemaRef ds:uri="51a2ad2e-4c33-48c0-ba8f-f6a30da81cc2"/>
    <ds:schemaRef ds:uri="7d9868bf-ad44-41a6-8c0f-e6f2ee78a9d4"/>
  </ds:schemaRefs>
</ds:datastoreItem>
</file>

<file path=customXml/itemProps3.xml><?xml version="1.0" encoding="utf-8"?>
<ds:datastoreItem xmlns:ds="http://schemas.openxmlformats.org/officeDocument/2006/customXml" ds:itemID="{9868D464-F9A7-41CB-BCFD-6BE3109BD6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PL-E</vt:lpstr>
      <vt:lpstr>CE(C)</vt:lpstr>
      <vt:lpstr>CE(S)</vt:lpstr>
      <vt:lpstr>CF-E</vt:lpstr>
      <vt:lpstr>'BS-E'!Print_Area</vt:lpstr>
      <vt:lpstr>'CE(C)'!Print_Area</vt:lpstr>
      <vt:lpstr>'CE(S)'!Print_Area</vt:lpstr>
      <vt:lpstr>'CF-E'!Print_Area</vt:lpstr>
      <vt:lpstr>'PL-E'!Print_Area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Wanwimon Unanuya</dc:creator>
  <cp:lastModifiedBy>Wanwimon Unanuya</cp:lastModifiedBy>
  <cp:lastPrinted>2026-08-07T11:29:09Z</cp:lastPrinted>
  <dcterms:created xsi:type="dcterms:W3CDTF">2021-05-10T06:51:15Z</dcterms:created>
  <dcterms:modified xsi:type="dcterms:W3CDTF">2026-08-10T08:49:06Z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0x0101004362AC7A3C00DE41AEE8EF13922E14CB</vt:lpwstr>
  </property>
  <property fmtid="{D5CDD505-2E9C-101B-9397-08002B2CF9AE}" pid="3" name="MediaServiceImageTags">
    <vt:lpwstr/>
  </property>
</Properties>
</file>