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usiness Alignment\2026\Q2'2026\BIZ\"/>
    </mc:Choice>
  </mc:AlternateContent>
  <xr:revisionPtr revIDLastSave="0" documentId="8_{07D02CEB-1FC9-4BF0-B2F5-33C3BF039457}" xr6:coauthVersionLast="47" xr6:coauthVersionMax="47" xr10:uidLastSave="{00000000-0000-0000-0000-000000000000}"/>
  <bookViews>
    <workbookView xWindow="-108" yWindow="-108" windowWidth="23256" windowHeight="12456" tabRatio="607" xr2:uid="{00000000-000D-0000-FFFF-FFFF00000000}"/>
  </bookViews>
  <sheets>
    <sheet name="BS-T" sheetId="1" r:id="rId1"/>
    <sheet name="PL-T" sheetId="3" r:id="rId2"/>
    <sheet name="CE(C)" sheetId="6" r:id="rId3"/>
    <sheet name="CE(S)" sheetId="7" r:id="rId4"/>
    <sheet name="CF-T" sheetId="8" r:id="rId5"/>
  </sheets>
  <definedNames>
    <definedName name="_xlnm.Print_Area" localSheetId="0">'BS-T'!$A$1:$N$98</definedName>
    <definedName name="_xlnm.Print_Area" localSheetId="2">'CE(C)'!$A$1:$Z$28</definedName>
    <definedName name="_xlnm.Print_Area" localSheetId="3">'CE(S)'!$A$1:$T$26</definedName>
    <definedName name="_xlnm.Print_Area" localSheetId="4">'CF-T'!$A$1:$N$70</definedName>
    <definedName name="_xlnm.Print_Area" localSheetId="1">'PL-T'!$A$1:$N$130</definedName>
    <definedName name="Z_0144D122_F831_48BB_9769_FF00B5DA2A5E_.wvu.PrintArea" localSheetId="0" hidden="1">'BS-T'!$A$1:$M$98</definedName>
    <definedName name="Z_0144D122_F831_48BB_9769_FF00B5DA2A5E_.wvu.PrintArea" localSheetId="4" hidden="1">'CF-T'!$A$1:$M$70</definedName>
    <definedName name="Z_0144D122_F831_48BB_9769_FF00B5DA2A5E_.wvu.PrintArea" localSheetId="1" hidden="1">'PL-T'!$A$67:$M$130</definedName>
    <definedName name="Z_023F4730_2179_4D0D_B719_7191D84F277B_.wvu.PrintArea" localSheetId="0" hidden="1">'BS-T'!$A$1:$N$98</definedName>
    <definedName name="Z_023F4730_2179_4D0D_B719_7191D84F277B_.wvu.PrintArea" localSheetId="4" hidden="1">'CF-T'!$A$1:$M$70</definedName>
    <definedName name="Z_023F4730_2179_4D0D_B719_7191D84F277B_.wvu.PrintArea" localSheetId="1" hidden="1">'PL-T'!$A$66:$M$130</definedName>
    <definedName name="Z_08340C77_1C75_452B_8BFD_EA15DA9C8720_.wvu.PrintArea" localSheetId="0" hidden="1">'BS-T'!$A$1:$M$98</definedName>
    <definedName name="Z_08340C77_1C75_452B_8BFD_EA15DA9C8720_.wvu.PrintArea" localSheetId="4" hidden="1">'CF-T'!$A$1:$M$70</definedName>
    <definedName name="Z_08340C77_1C75_452B_8BFD_EA15DA9C8720_.wvu.PrintArea" localSheetId="1" hidden="1">'PL-T'!$A$67:$M$130</definedName>
    <definedName name="Z_18454DAE_2AEC_4A66_BBA4_F9AA49AAB4EA_.wvu.PrintArea" localSheetId="0" hidden="1">'BS-T'!$A$1:$M$98</definedName>
    <definedName name="Z_18454DAE_2AEC_4A66_BBA4_F9AA49AAB4EA_.wvu.PrintArea" localSheetId="4" hidden="1">'CF-T'!$A$1:$M$70</definedName>
    <definedName name="Z_18454DAE_2AEC_4A66_BBA4_F9AA49AAB4EA_.wvu.PrintArea" localSheetId="1" hidden="1">'PL-T'!$A$67:$M$130</definedName>
    <definedName name="Z_37BBAE70_E97C_4D8A_9A9C_83B0AE08F6C9_.wvu.PrintArea" localSheetId="0" hidden="1">'BS-T'!$A$1:$M$98</definedName>
    <definedName name="Z_37BBAE70_E97C_4D8A_9A9C_83B0AE08F6C9_.wvu.PrintArea" localSheetId="4" hidden="1">'CF-T'!$A$1:$M$70</definedName>
    <definedName name="Z_37BBAE70_E97C_4D8A_9A9C_83B0AE08F6C9_.wvu.PrintArea" localSheetId="1" hidden="1">'PL-T'!$A$67:$M$130</definedName>
    <definedName name="Z_5E627BFD_5668_42E5_92A7_A05D2BA7868A_.wvu.PrintArea" localSheetId="0" hidden="1">'BS-T'!$A$1:$M$98</definedName>
    <definedName name="Z_5E627BFD_5668_42E5_92A7_A05D2BA7868A_.wvu.PrintArea" localSheetId="4" hidden="1">'CF-T'!$A$1:$M$70</definedName>
    <definedName name="Z_5E627BFD_5668_42E5_92A7_A05D2BA7868A_.wvu.PrintArea" localSheetId="1" hidden="1">'PL-T'!$A$67:$M$130</definedName>
    <definedName name="Z_6E56CEC2_2B2B_436F_BD5F_D3ACD5F16EC0_.wvu.PrintArea" localSheetId="0" hidden="1">'BS-T'!$A$1:$M$98</definedName>
    <definedName name="Z_6E56CEC2_2B2B_436F_BD5F_D3ACD5F16EC0_.wvu.PrintArea" localSheetId="4" hidden="1">'CF-T'!$A$1:$M$70</definedName>
    <definedName name="Z_6E56CEC2_2B2B_436F_BD5F_D3ACD5F16EC0_.wvu.PrintArea" localSheetId="1" hidden="1">'PL-T'!$A$67:$M$130</definedName>
    <definedName name="Z_83882583_C7D4_4041_8E95_6C13F63A234B_.wvu.PrintArea" localSheetId="0" hidden="1">'BS-T'!$A$1:$M$98</definedName>
    <definedName name="Z_83882583_C7D4_4041_8E95_6C13F63A234B_.wvu.PrintArea" localSheetId="4" hidden="1">'CF-T'!$A$1:$M$70</definedName>
    <definedName name="Z_83882583_C7D4_4041_8E95_6C13F63A234B_.wvu.PrintArea" localSheetId="1" hidden="1">'PL-T'!$A$67:$M$130</definedName>
    <definedName name="Z_84088247_C29F_4E81_B9E2_A7314148D0E3_.wvu.PrintArea" localSheetId="0" hidden="1">'BS-T'!$A$1:$M$98</definedName>
    <definedName name="Z_84088247_C29F_4E81_B9E2_A7314148D0E3_.wvu.PrintArea" localSheetId="4" hidden="1">'CF-T'!$A$1:$M$70</definedName>
    <definedName name="Z_84088247_C29F_4E81_B9E2_A7314148D0E3_.wvu.PrintArea" localSheetId="1" hidden="1">'PL-T'!$A$67:$M$130</definedName>
    <definedName name="Z_9E28E2C1_EBDE_4E8B_9153_F79D521656F8_.wvu.PrintArea" localSheetId="0" hidden="1">'BS-T'!$A$1:$M$98</definedName>
    <definedName name="Z_9E28E2C1_EBDE_4E8B_9153_F79D521656F8_.wvu.PrintArea" localSheetId="4" hidden="1">'CF-T'!$A$1:$M$70</definedName>
    <definedName name="Z_9E28E2C1_EBDE_4E8B_9153_F79D521656F8_.wvu.PrintArea" localSheetId="1" hidden="1">'PL-T'!$A$67:$M$130</definedName>
    <definedName name="Z_E3B21D34_B332_4DE1_963E_397A0EA34282_.wvu.PrintArea" localSheetId="0" hidden="1">'BS-T'!$A$1:$M$98</definedName>
    <definedName name="Z_E3B21D34_B332_4DE1_963E_397A0EA34282_.wvu.PrintArea" localSheetId="4" hidden="1">'CF-T'!$A$1:$M$70</definedName>
    <definedName name="Z_E3B21D34_B332_4DE1_963E_397A0EA34282_.wvu.PrintArea" localSheetId="1" hidden="1">'PL-T'!$A$67:$M$130</definedName>
    <definedName name="Z_E3F903E9_EA62_4CF7_9CD6_24B2F525F781_.wvu.PrintArea" localSheetId="0" hidden="1">'BS-T'!$A$1:$M$98</definedName>
    <definedName name="Z_E3F903E9_EA62_4CF7_9CD6_24B2F525F781_.wvu.PrintArea" localSheetId="4" hidden="1">'CF-T'!$A$1:$M$70</definedName>
    <definedName name="Z_E3F903E9_EA62_4CF7_9CD6_24B2F525F781_.wvu.PrintArea" localSheetId="1" hidden="1">'PL-T'!$A$67:$M$130</definedName>
  </definedNames>
  <calcPr calcId="191029"/>
  <customWorkbookViews>
    <customWorkbookView name="Krisda Uppayokin - Personal View" guid="{023F4730-2179-4D0D-B719-7191D84F277B}" mergeInterval="0" personalView="1" maximized="1" windowWidth="1362" windowHeight="519" tabRatio="637" activeSheetId="1"/>
    <customWorkbookView name="Daughtrat.Wongsangth - Personal View" guid="{6E56CEC2-2B2B-436F-BD5F-D3ACD5F16EC0}" mergeInterval="0" personalView="1" maximized="1" xWindow="1" yWindow="1" windowWidth="1436" windowHeight="614" tabRatio="637" activeSheetId="2"/>
    <customWorkbookView name="Ernst &amp; Young - Personal View" guid="{E3B21D34-B332-4DE1-963E-397A0EA34282}" mergeInterval="0" personalView="1" maximized="1" xWindow="1" yWindow="1" windowWidth="1436" windowHeight="614" tabRatio="637" activeSheetId="3" showComments="commIndAndComment"/>
    <customWorkbookView name="Finlab_002 - Personal View" guid="{E3F903E9-EA62-4CF7-9CD6-24B2F525F781}" mergeInterval="0" personalView="1" maximized="1" xWindow="1" yWindow="1" windowWidth="1647" windowHeight="789" tabRatio="637" activeSheetId="1"/>
    <customWorkbookView name="admin - Personal View" guid="{9E28E2C1-EBDE-4E8B-9153-F79D521656F8}" mergeInterval="0" personalView="1" maximized="1" xWindow="1" yWindow="1" windowWidth="1366" windowHeight="496" tabRatio="637" activeSheetId="1"/>
    <customWorkbookView name="Thawatchai P. - Personal View" guid="{0144D122-F831-48BB-9769-FF00B5DA2A5E}" mergeInterval="0" personalView="1" maximized="1" windowWidth="1276" windowHeight="543" tabRatio="637" activeSheetId="1"/>
    <customWorkbookView name="Kittisak Wongpadungkiat - Personal View" guid="{37BBAE70-E97C-4D8A-9A9C-83B0AE08F6C9}" mergeInterval="0" personalView="1" maximized="1" windowWidth="1362" windowHeight="489" tabRatio="637" activeSheetId="1"/>
    <customWorkbookView name="TVP - Personal View" guid="{5E627BFD-5668-42E5-92A7-A05D2BA7868A}" mergeInterval="0" personalView="1" maximized="1" windowWidth="1276" windowHeight="543" tabRatio="637" activeSheetId="1"/>
    <customWorkbookView name="Wanwimon.Unanuya - Personal View" guid="{83882583-C7D4-4041-8E95-6C13F63A234B}" mergeInterval="0" personalView="1" maximized="1" xWindow="1" yWindow="1" windowWidth="1436" windowHeight="610" tabRatio="637" activeSheetId="3"/>
    <customWorkbookView name="Rawiphun.Tantiauscha - Personal View" guid="{18454DAE-2AEC-4A66-BBA4-F9AA49AAB4EA}" mergeInterval="0" personalView="1" maximized="1" xWindow="1" yWindow="1" windowWidth="1596" windowHeight="640" tabRatio="637" activeSheetId="3"/>
    <customWorkbookView name="Danita.Methasiraroj - Personal View" guid="{08340C77-1C75-452B-8BFD-EA15DA9C8720}" mergeInterval="0" personalView="1" maximized="1" xWindow="1" yWindow="1" windowWidth="1436" windowHeight="640" tabRatio="637" activeSheetId="2"/>
    <customWorkbookView name="Pornlada Wongpadungkiat - Personal View" guid="{84088247-C29F-4E81-B9E2-A7314148D0E3}" mergeInterval="0" personalView="1" maximized="1" windowWidth="1276" windowHeight="781" tabRatio="63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8" i="3" l="1"/>
  <c r="K123" i="3"/>
  <c r="K119" i="3"/>
  <c r="K54" i="3"/>
  <c r="K51" i="3"/>
  <c r="I59" i="3"/>
  <c r="G59" i="3"/>
  <c r="G113" i="3"/>
  <c r="S21" i="7" l="1"/>
  <c r="K87" i="1"/>
  <c r="S25" i="6"/>
  <c r="U25" i="6" s="1"/>
  <c r="Y25" i="6" s="1"/>
  <c r="Y23" i="6"/>
  <c r="S23" i="6"/>
  <c r="U23" i="6"/>
  <c r="I124" i="3"/>
  <c r="G124" i="3"/>
  <c r="G53" i="1"/>
  <c r="G18" i="1"/>
  <c r="M113" i="3" l="1"/>
  <c r="K113" i="3"/>
  <c r="K114" i="3" s="1"/>
  <c r="I113" i="3"/>
  <c r="G114" i="3"/>
  <c r="M48" i="3"/>
  <c r="K48" i="3"/>
  <c r="K49" i="3" s="1"/>
  <c r="I48" i="3"/>
  <c r="G48" i="3"/>
  <c r="G49" i="3" s="1"/>
  <c r="S21" i="6" l="1"/>
  <c r="U21" i="6"/>
  <c r="S14" i="6"/>
  <c r="U14" i="6"/>
  <c r="I49" i="8" l="1"/>
  <c r="K49" i="8"/>
  <c r="M49" i="8"/>
  <c r="I56" i="8"/>
  <c r="K56" i="8"/>
  <c r="M56" i="8"/>
  <c r="I26" i="8"/>
  <c r="K81" i="3"/>
  <c r="I81" i="3"/>
  <c r="M81" i="3"/>
  <c r="I90" i="3"/>
  <c r="K90" i="3"/>
  <c r="M90" i="3"/>
  <c r="I16" i="3"/>
  <c r="I26" i="3" s="1"/>
  <c r="I30" i="3" s="1"/>
  <c r="K16" i="3"/>
  <c r="M16" i="3"/>
  <c r="I25" i="3"/>
  <c r="K25" i="3"/>
  <c r="M25" i="3"/>
  <c r="M26" i="3" s="1"/>
  <c r="M30" i="3" s="1"/>
  <c r="M87" i="1"/>
  <c r="M88" i="1" s="1"/>
  <c r="S19" i="7"/>
  <c r="Q23" i="7"/>
  <c r="Q21" i="7"/>
  <c r="Q24" i="7" s="1"/>
  <c r="Q20" i="7"/>
  <c r="Q16" i="7"/>
  <c r="Q14" i="7"/>
  <c r="Q13" i="7"/>
  <c r="Q15" i="7" s="1"/>
  <c r="Q12" i="7"/>
  <c r="N96" i="7"/>
  <c r="P61" i="7"/>
  <c r="P37" i="7"/>
  <c r="O24" i="7"/>
  <c r="M24" i="7"/>
  <c r="O22" i="7"/>
  <c r="M22" i="7"/>
  <c r="O17" i="7"/>
  <c r="M17" i="7"/>
  <c r="O15" i="7"/>
  <c r="M15" i="7"/>
  <c r="W22" i="6"/>
  <c r="S24" i="6"/>
  <c r="S22" i="6"/>
  <c r="Q21" i="6"/>
  <c r="Q26" i="6" s="1"/>
  <c r="Y18" i="6"/>
  <c r="Y16" i="6"/>
  <c r="Y15" i="6"/>
  <c r="Y14" i="6"/>
  <c r="S18" i="6"/>
  <c r="S16" i="6"/>
  <c r="S15" i="6"/>
  <c r="U18" i="6"/>
  <c r="U16" i="6"/>
  <c r="U15" i="6"/>
  <c r="U17" i="6" s="1"/>
  <c r="P97" i="6"/>
  <c r="R62" i="6"/>
  <c r="R36" i="6"/>
  <c r="R38" i="6" s="1"/>
  <c r="V97" i="6" s="1"/>
  <c r="O26" i="6"/>
  <c r="Q24" i="6"/>
  <c r="O24" i="6"/>
  <c r="Q19" i="6"/>
  <c r="O19" i="6"/>
  <c r="S17" i="6"/>
  <c r="Q17" i="6"/>
  <c r="O17" i="6"/>
  <c r="M63" i="1"/>
  <c r="K63" i="1"/>
  <c r="I63" i="1"/>
  <c r="G63" i="1"/>
  <c r="I31" i="1"/>
  <c r="K31" i="1"/>
  <c r="M31" i="1"/>
  <c r="M72" i="1"/>
  <c r="I72" i="1"/>
  <c r="M40" i="1"/>
  <c r="I40" i="1"/>
  <c r="M6" i="1"/>
  <c r="I6" i="1"/>
  <c r="K72" i="1"/>
  <c r="G72" i="1"/>
  <c r="K40" i="1"/>
  <c r="G40" i="1"/>
  <c r="K6" i="1"/>
  <c r="G6" i="1"/>
  <c r="M91" i="3" l="1"/>
  <c r="M95" i="3" s="1"/>
  <c r="Q22" i="7"/>
  <c r="I91" i="3"/>
  <c r="I95" i="3" s="1"/>
  <c r="K26" i="3"/>
  <c r="K30" i="3" s="1"/>
  <c r="I87" i="1"/>
  <c r="K91" i="3"/>
  <c r="K95" i="3" s="1"/>
  <c r="Q17" i="7"/>
  <c r="S19" i="6"/>
  <c r="Y21" i="6" l="1"/>
  <c r="S26" i="6"/>
  <c r="G87" i="1" s="1"/>
  <c r="G25" i="3" l="1"/>
  <c r="G16" i="3"/>
  <c r="G26" i="3" l="1"/>
  <c r="G30" i="3" s="1"/>
  <c r="G32" i="3" s="1"/>
  <c r="G56" i="3" s="1"/>
  <c r="G90" i="3"/>
  <c r="G81" i="3"/>
  <c r="G91" i="3" l="1"/>
  <c r="G95" i="3" s="1"/>
  <c r="K18" i="1" l="1"/>
  <c r="G24" i="7" l="1"/>
  <c r="I24" i="7"/>
  <c r="E24" i="7"/>
  <c r="S23" i="7"/>
  <c r="K17" i="7"/>
  <c r="I17" i="7"/>
  <c r="G17" i="7"/>
  <c r="E17" i="7"/>
  <c r="S16" i="7"/>
  <c r="W26" i="6"/>
  <c r="K26" i="6"/>
  <c r="I26" i="6"/>
  <c r="G26" i="6"/>
  <c r="E26" i="6"/>
  <c r="W19" i="6"/>
  <c r="M19" i="6"/>
  <c r="K19" i="6"/>
  <c r="I19" i="6"/>
  <c r="G19" i="6"/>
  <c r="E19" i="6"/>
  <c r="M32" i="3"/>
  <c r="M51" i="3" s="1"/>
  <c r="M54" i="3" s="1"/>
  <c r="G51" i="3"/>
  <c r="G56" i="8"/>
  <c r="G9" i="8"/>
  <c r="G54" i="3" l="1"/>
  <c r="G60" i="3"/>
  <c r="M63" i="3"/>
  <c r="M58" i="3"/>
  <c r="U19" i="6"/>
  <c r="K32" i="3"/>
  <c r="I32" i="3"/>
  <c r="K32" i="1"/>
  <c r="G31" i="1"/>
  <c r="G32" i="1" s="1"/>
  <c r="M18" i="1"/>
  <c r="K53" i="1"/>
  <c r="I51" i="3" l="1"/>
  <c r="I56" i="3"/>
  <c r="K63" i="3"/>
  <c r="G63" i="3"/>
  <c r="G58" i="3"/>
  <c r="M32" i="1"/>
  <c r="K64" i="1"/>
  <c r="I54" i="3" l="1"/>
  <c r="I60" i="3"/>
  <c r="M97" i="3"/>
  <c r="M9" i="8"/>
  <c r="M21" i="8" s="1"/>
  <c r="M31" i="8" s="1"/>
  <c r="K97" i="3"/>
  <c r="K20" i="7" s="1"/>
  <c r="K9" i="8"/>
  <c r="K21" i="8" s="1"/>
  <c r="K31" i="8" s="1"/>
  <c r="I97" i="3"/>
  <c r="I9" i="8"/>
  <c r="I21" i="8" s="1"/>
  <c r="I31" i="8" s="1"/>
  <c r="I63" i="3" l="1"/>
  <c r="I58" i="3"/>
  <c r="I22" i="7"/>
  <c r="G22" i="7"/>
  <c r="E22" i="7"/>
  <c r="K15" i="7"/>
  <c r="I15" i="7"/>
  <c r="G15" i="7"/>
  <c r="E15" i="7"/>
  <c r="S14" i="7"/>
  <c r="G89" i="1"/>
  <c r="W24" i="6"/>
  <c r="G85" i="1"/>
  <c r="K24" i="6"/>
  <c r="G83" i="1"/>
  <c r="I24" i="6"/>
  <c r="G82" i="1"/>
  <c r="G24" i="6"/>
  <c r="G81" i="1"/>
  <c r="E24" i="6"/>
  <c r="W17" i="6"/>
  <c r="M17" i="6"/>
  <c r="K17" i="6"/>
  <c r="I17" i="6"/>
  <c r="G17" i="6"/>
  <c r="E17" i="6"/>
  <c r="G49" i="8"/>
  <c r="S13" i="7"/>
  <c r="S12" i="7"/>
  <c r="M86" i="1"/>
  <c r="M85" i="1"/>
  <c r="M82" i="1"/>
  <c r="M81" i="1"/>
  <c r="I83" i="1"/>
  <c r="I89" i="1"/>
  <c r="I86" i="1"/>
  <c r="I85" i="1"/>
  <c r="I82" i="1"/>
  <c r="I81" i="1"/>
  <c r="I53" i="1"/>
  <c r="M53" i="1"/>
  <c r="M64" i="1" s="1"/>
  <c r="J97" i="6"/>
  <c r="I18" i="1"/>
  <c r="I32" i="1" s="1"/>
  <c r="J37" i="7"/>
  <c r="T96" i="7" s="1"/>
  <c r="F61" i="7"/>
  <c r="J61" i="7"/>
  <c r="H96" i="7"/>
  <c r="S96" i="7" s="1"/>
  <c r="L96" i="7"/>
  <c r="R96" i="7" s="1"/>
  <c r="L36" i="6"/>
  <c r="L38" i="6" s="1"/>
  <c r="U97" i="6" s="1"/>
  <c r="F62" i="6"/>
  <c r="L62" i="6"/>
  <c r="H97" i="6"/>
  <c r="N97" i="6"/>
  <c r="T97" i="6" s="1"/>
  <c r="I88" i="1" l="1"/>
  <c r="S15" i="7"/>
  <c r="S17" i="7"/>
  <c r="Y19" i="6"/>
  <c r="I64" i="1"/>
  <c r="I90" i="1"/>
  <c r="M90" i="1"/>
  <c r="M91" i="1" s="1"/>
  <c r="G64" i="1"/>
  <c r="M116" i="3"/>
  <c r="M119" i="3" s="1"/>
  <c r="G97" i="3"/>
  <c r="K116" i="3"/>
  <c r="I116" i="3"/>
  <c r="G116" i="3" l="1"/>
  <c r="G125" i="3" s="1"/>
  <c r="G121" i="3"/>
  <c r="I121" i="3"/>
  <c r="I119" i="3" s="1"/>
  <c r="I123" i="3" s="1"/>
  <c r="I125" i="3"/>
  <c r="M128" i="3"/>
  <c r="M123" i="3"/>
  <c r="Y17" i="6"/>
  <c r="G21" i="8"/>
  <c r="G31" i="8" s="1"/>
  <c r="G33" i="8" s="1"/>
  <c r="G119" i="3"/>
  <c r="I91" i="1"/>
  <c r="K24" i="7"/>
  <c r="K128" i="3"/>
  <c r="G123" i="3" l="1"/>
  <c r="M22" i="6"/>
  <c r="M26" i="6" s="1"/>
  <c r="G86" i="1" s="1"/>
  <c r="I128" i="3"/>
  <c r="M33" i="8"/>
  <c r="M57" i="8" s="1"/>
  <c r="M60" i="8" s="1"/>
  <c r="K33" i="8"/>
  <c r="K57" i="8" s="1"/>
  <c r="K60" i="8" s="1"/>
  <c r="I33" i="8"/>
  <c r="I57" i="8" s="1"/>
  <c r="I60" i="8" s="1"/>
  <c r="G57" i="8"/>
  <c r="G60" i="8" s="1"/>
  <c r="M24" i="6"/>
  <c r="G128" i="3"/>
  <c r="K22" i="7"/>
  <c r="S20" i="7"/>
  <c r="S24" i="7" s="1"/>
  <c r="K86" i="1"/>
  <c r="G88" i="1" l="1"/>
  <c r="G90" i="1" s="1"/>
  <c r="G91" i="1" s="1"/>
  <c r="K88" i="1"/>
  <c r="K90" i="1" s="1"/>
  <c r="K91" i="1" s="1"/>
  <c r="U22" i="6"/>
  <c r="S22" i="7"/>
  <c r="Y22" i="6" l="1"/>
  <c r="Y24" i="6" s="1"/>
  <c r="U24" i="6"/>
  <c r="U26" i="6"/>
  <c r="Y26" i="6" l="1"/>
</calcChain>
</file>

<file path=xl/sharedStrings.xml><?xml version="1.0" encoding="utf-8"?>
<sst xmlns="http://schemas.openxmlformats.org/spreadsheetml/2006/main" count="407" uniqueCount="207">
  <si>
    <t>สินทรัพย์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</si>
  <si>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</si>
  <si>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</si>
  <si>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</si>
  <si>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</si>
  <si>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</si>
  <si>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</si>
  <si>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</si>
  <si>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</si>
  <si>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</si>
  <si>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</si>
  <si>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</si>
  <si>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</si>
  <si>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</si>
  <si>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</si>
  <si>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</si>
  <si>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</si>
  <si>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รวมค่าใช้จ่าย</t>
  </si>
  <si>
    <t xml:space="preserve">รายได้ </t>
  </si>
  <si>
    <t xml:space="preserve">ค่าใช้จ่าย </t>
  </si>
  <si>
    <t>หมายเหตุ</t>
  </si>
  <si>
    <t>ชำระแล้ว</t>
  </si>
  <si>
    <t>งบกระแสเงินสด</t>
  </si>
  <si>
    <t>กำไรจากการดำเนินงานก่อนการเปลี่ยนแปลงในสินทรัพย์</t>
  </si>
  <si>
    <t>งบการเงินรวม</t>
  </si>
  <si>
    <t>หมายเหตุประกอบงบการเงินเป็นส่วนหนึ่งของงบการเงินนี้</t>
  </si>
  <si>
    <t>รวมหนี้สินไม่หมุนเวียน</t>
  </si>
  <si>
    <t>งบกระแสเงินสด (ต่อ)</t>
  </si>
  <si>
    <t>หนี้สินไม่หมุนเวียน</t>
  </si>
  <si>
    <t>ยังไม่ได้จัดสรร</t>
  </si>
  <si>
    <t>งบการเงินเฉพาะกิจการ</t>
  </si>
  <si>
    <t xml:space="preserve">   จากกิจกรรมดำเนินงาน</t>
  </si>
  <si>
    <t xml:space="preserve">   และหนี้สินดำเนินงาน</t>
  </si>
  <si>
    <t xml:space="preserve">   สินค้าคงเหลือ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</si>
  <si>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</si>
  <si>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</si>
  <si>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</si>
  <si>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ค่าใช้จ่ายในการบริหาร</t>
  </si>
  <si>
    <t>ส่วนเกินมูลค่าหุ้นสามัญ</t>
  </si>
  <si>
    <t>สินทรัพย์หมุนเวียน</t>
  </si>
  <si>
    <t>ส่วนของผู้ถือหุ้นของบริษัทฯ</t>
  </si>
  <si>
    <t>กรรมการ</t>
  </si>
  <si>
    <t>สินทรัพย์ไม่มีตัวตน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</si>
  <si>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</si>
  <si>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</si>
  <si>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</si>
  <si>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หนี้สินและส่วนของผู้ถือหุ้น (ต่อ)</t>
  </si>
  <si>
    <t xml:space="preserve">ทุนจดทะเบียน </t>
  </si>
  <si>
    <t>ค่าใช้จ่ายภาษีเงินได้</t>
  </si>
  <si>
    <t>ผู้ถือหุ้น</t>
  </si>
  <si>
    <t>(หน่วย: พันบาท)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</si>
  <si>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</si>
  <si>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</si>
  <si>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</si>
  <si>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</t>
  </si>
  <si>
    <t>แต่สอบทานแล้ว)</t>
  </si>
  <si>
    <t>ส่วนเกินมูลค่า</t>
  </si>
  <si>
    <t>(ยังไม่ได้ตรวจสอบ แต่สอบทานแล้ว)</t>
  </si>
  <si>
    <t>กำไรก่อนค่าใช้จ่ายภาษีเงินได้</t>
  </si>
  <si>
    <t>(ตรวจสอบแล้ว)</t>
  </si>
  <si>
    <t>ต้นทุนทางการเงิน</t>
  </si>
  <si>
    <t xml:space="preserve"> </t>
  </si>
  <si>
    <t>สินทรัพย์ทางการเงินหมุนเวียนอื่น</t>
  </si>
  <si>
    <t>สินทรัพย์สิทธิการใช้</t>
  </si>
  <si>
    <t>บริษัท บิสซิเนสอะไลเม้นท์ จำกัด (มหาชน) และบริษัทย่อย</t>
  </si>
  <si>
    <t>เงินสดและรายการเทียบเท่าเงินสด</t>
  </si>
  <si>
    <t>สินค้าคงเหลือ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</si>
  <si>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</si>
  <si>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</si>
  <si>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</si>
  <si>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</si>
  <si>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เงินกู้ยืมระยะสั้นจากสถาบันการเงิน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</si>
  <si>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</si>
  <si>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</si>
  <si>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รายได้จากการขาย</t>
  </si>
  <si>
    <t>รายได้จากการให้บริการ</t>
  </si>
  <si>
    <t>รายได้จากกิจการโรงพยาบาล</t>
  </si>
  <si>
    <t>กำไรจากอัตราแลกเปลี่ยน</t>
  </si>
  <si>
    <t>ต้นทุนขาย</t>
  </si>
  <si>
    <t>ต้นทุนกิจการโรงพยาบาล</t>
  </si>
  <si>
    <t>ตามกฎหมาย</t>
  </si>
  <si>
    <t>หุ้นสามัญ</t>
  </si>
  <si>
    <t>รวมส่วนของ</t>
  </si>
  <si>
    <t>ที่ไม่มีอำนาจ</t>
  </si>
  <si>
    <t xml:space="preserve">   ประมาณการหนี้สิน</t>
  </si>
  <si>
    <t>จัดสรรแล้ว -</t>
  </si>
  <si>
    <t>สำรอง</t>
  </si>
  <si>
    <t>งบกำไรขาดทุนเบ็ดเสร็จ</t>
  </si>
  <si>
    <t>กำไรขาดทุน</t>
  </si>
  <si>
    <t>ค่าใช้จ่ายในการขายและจัดจำหน่าย</t>
  </si>
  <si>
    <t>กำไรจากการดำเนินงาน</t>
  </si>
  <si>
    <t>กำไรขาดทุนเบ็ดเสร็จอื่น</t>
  </si>
  <si>
    <t>กำไรขาดทุนเบ็ดเสร็จอื่นสำหรับงวด</t>
  </si>
  <si>
    <t>ของบริษัทฯ</t>
  </si>
  <si>
    <t>บริษัทย่อย</t>
  </si>
  <si>
    <t>ควบคุมของ</t>
  </si>
  <si>
    <t>ผู้มีส่วนได้เสีย</t>
  </si>
  <si>
    <t>ส่วนของ</t>
  </si>
  <si>
    <t>(หน่วย: พันบาท ยกเว้นกำไรต่อหุ้นแสดงเป็นบาท)</t>
  </si>
  <si>
    <t>กำไรก่อนภาษี</t>
  </si>
  <si>
    <t xml:space="preserve">   รายได้ทางการเงิน</t>
  </si>
  <si>
    <t xml:space="preserve">   ต้นทุนทางการเงิน</t>
  </si>
  <si>
    <t>ซื้ออุปกรณ์และสินทรัพย์ไม่มีตัวตน</t>
  </si>
  <si>
    <t xml:space="preserve">   ค่าเสื่อมราคาและค่าตัดจำหน่าย</t>
  </si>
  <si>
    <t>เงินสดรับจากดอกเบี้ยรับ</t>
  </si>
  <si>
    <t>เงินสดจ่ายดอกเบี้ย</t>
  </si>
  <si>
    <t>เงินสดจ่ายเงินต้นของหนี้สินตามสัญญาเช่า</t>
  </si>
  <si>
    <t>ต้นทุนการให้บริการ</t>
  </si>
  <si>
    <t>ส่วนที่เป็นของผู้ถือหุ้นของบริษัทฯ</t>
  </si>
  <si>
    <t>กำไรเบ็ดเสร็จรวมสำหรับงวด</t>
  </si>
  <si>
    <t xml:space="preserve">   เงินสดจ่ายภาษีเงินได้</t>
  </si>
  <si>
    <t>สินทรัพย์หมุนเวียนอื่น</t>
  </si>
  <si>
    <t>กำไรต่อหุ้นขั้นพื้นฐาน</t>
  </si>
  <si>
    <t xml:space="preserve">  กำไรส่วนที่เป็นของผู้ถือหุ้นของบริษัทฯ</t>
  </si>
  <si>
    <t>กำไรต่อหุ้น</t>
  </si>
  <si>
    <t>ทุนออกจำหน่ายและชำระเต็มมูลค่าแล้ว</t>
  </si>
  <si>
    <t>ส่วนต่ำกว่าทุนจาก</t>
  </si>
  <si>
    <t>การเปลี่ยนแปลง</t>
  </si>
  <si>
    <t>สัดส่วนการถือหุ้น</t>
  </si>
  <si>
    <t>ในบริษัทย่อย</t>
  </si>
  <si>
    <t>หนี้สินทางการเงินหมุนเวียนอื่น</t>
  </si>
  <si>
    <t>ส่วนต่ำกว่าทุนจากการเปลี่ยนแปลงสัดส่วนการถือหุ้นในบริษัทย่อย</t>
  </si>
  <si>
    <t xml:space="preserve">   หุ้นสามัญ 660,000,000 หุ้น มูลค่าหุ้นละ 0.5 บาท</t>
  </si>
  <si>
    <t xml:space="preserve">   หุ้นสามัญ 600,734,989 หุ้น มูลค่าหุ้นละ 0.5 บาท</t>
  </si>
  <si>
    <t>ขาดทุนจากอัตราแลกเปลี่ยน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</si>
  <si>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</si>
  <si>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</si>
  <si>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เงินฝากธนาคารที่มีภาระค้ำประกัน</t>
  </si>
  <si>
    <t>ทุนเรือนหุ้น</t>
  </si>
  <si>
    <t>ผลกระทบจากการเปลี่ยนแปลงในอัตราแลกเปลี่ยน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</si>
  <si>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</si>
  <si>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</si>
  <si>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</si>
  <si>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</si>
  <si>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ส่วนของเงินกู้ยืมระยะยาวที่ถึงกำหนดชำระภายในหนึ่งปี</t>
  </si>
  <si>
    <t xml:space="preserve">   ขาดทุนจากอัตราแลกเปลี่ยนที่ยังไม่เกิดขึ้นจริง</t>
  </si>
  <si>
    <t xml:space="preserve">   กำไรจากการเปลี่ยนแปลงมูลค่าตราสารอนุพันธ์</t>
  </si>
  <si>
    <t>ที่ออกและ</t>
  </si>
  <si>
    <t>รายการปรับกระทบยอดกำไรก่อนภาษีเป็นเงินสดรับ (จ่าย)</t>
  </si>
  <si>
    <t>สินทรัพย์ดำเนินงาน (เพิ่มขึ้น) ลดลง</t>
  </si>
  <si>
    <t>หนี้สินดำเนินงานเพิ่มขึ้น (ลดลง)</t>
  </si>
  <si>
    <t>2568</t>
  </si>
  <si>
    <t>ยอดคงเหลือ ณ วันที่ 1 มกราคม 2568</t>
  </si>
  <si>
    <t>ส่วนของลูกหนี้ตามสัญญาเช่าเงินทุนที่ถึงกำหนด</t>
  </si>
  <si>
    <t xml:space="preserve">   รับชำระภายในหนึ่งปี</t>
  </si>
  <si>
    <t>ลูกหนี้การค้าและลูกหนี้หมุนเวียนอื่น</t>
  </si>
  <si>
    <t>ลูกหนี้ตามสัญญาเช่าเงินทุน - สุทธิจากส่วนที่ถึงกำหนด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</si>
  <si>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</si>
  <si>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</si>
  <si>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กำหนดชำระภายในหนึ่งปี</t>
  </si>
  <si>
    <t>ต้นทุนการก่อสร้าง</t>
  </si>
  <si>
    <t>ส่วนแบ่งขาดทุนจากเงินลงทุนในบริษัทร่วม</t>
  </si>
  <si>
    <t>รายได้ทางการเงิน</t>
  </si>
  <si>
    <t>กระแสเงินสดสุทธิจาก (ใช้ไปใน) กิจกรรมจัดหาเงิน</t>
  </si>
  <si>
    <t>เงินลงทุนในบริษัทร่วม</t>
  </si>
  <si>
    <t>รายได้จากการก่อสร้าง</t>
  </si>
  <si>
    <t>กระแสเงินสดจาก (ใช้ไปใน) กิจกรรมดำเนินงาน</t>
  </si>
  <si>
    <t>ประมาณการหนี้สินหมุนเวียนอื่น</t>
  </si>
  <si>
    <t>หนี้สินตามสัญญาเช่า - สุทธิจากส่วนที่ถึง</t>
  </si>
  <si>
    <t>ประมาณการหนี้สินไม่หมุนเวียนอื่น</t>
  </si>
  <si>
    <t>เจ้าหนี้การค้าและเจ้าหนี้หมุนเวียนอื่น</t>
  </si>
  <si>
    <t xml:space="preserve">เจ้าหนี้การค้าและเจ้าหนี้ไม่หมุนเวียนอื่น </t>
  </si>
  <si>
    <t xml:space="preserve">   ประมาณการหนี้สินสำหรับผลประโยชน์พนักงาน</t>
  </si>
  <si>
    <t>ยอดคงเหลือ ณ วันที่ 30 มิถุนายน 2568</t>
  </si>
  <si>
    <t xml:space="preserve">   ลูกหนี้การค้าและลูกหนี้หมุนเวียนอื่น</t>
  </si>
  <si>
    <t xml:space="preserve">   ลูกหนี้ตามสัญญาเช่าเงินทุน</t>
  </si>
  <si>
    <t xml:space="preserve">   สินทรัพย์ไม่หมุนเวียนอื่น </t>
  </si>
  <si>
    <t>เงินกู้ยืมระยะสั้นจากสถาบันการเงินเพิ่มขึ้น</t>
  </si>
  <si>
    <t xml:space="preserve">   การปรับลดสินค้าคงเหลือเป็นมูลค่าสุทธิที่จะได้รับ (กลับรายการ)</t>
  </si>
  <si>
    <t xml:space="preserve">   สินทรัพย์หมุนเวียนอื่น </t>
  </si>
  <si>
    <t>กระแสเงินสดสุทธิจากกิจกรรมลงทุน</t>
  </si>
  <si>
    <t>เงินสดและรายการเทียบเท่าเงินสดลดลงสุทธิ</t>
  </si>
  <si>
    <t>ณ วันที่ 30 มิถุนายน 2569</t>
  </si>
  <si>
    <t>สำหรับงวดหกเดือนสิ้นสุดวันที่ 30 มิถุนายน 2569</t>
  </si>
  <si>
    <t>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</si>
  <si>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</si>
  <si>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</si>
  <si>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</si>
  <si>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สินทรัพย์ทางการเงินไม่หมุนเวียนอื่น</t>
  </si>
  <si>
    <t>หนี้สินทางการเงินไม่หมุนเวียนอื่น</t>
  </si>
  <si>
    <t>องค์ประกอบอื่นของส่วนของผู้ถือหุ้น</t>
  </si>
  <si>
    <t>สำรองการป้องกัน</t>
  </si>
  <si>
    <t>รวมองค์ประกอบ</t>
  </si>
  <si>
    <t>ความเสี่ยงใน</t>
  </si>
  <si>
    <t>สำรองต้นทุนในการ</t>
  </si>
  <si>
    <t>อื่นของส่วน</t>
  </si>
  <si>
    <t>กระแสเงินสด</t>
  </si>
  <si>
    <t>ป้องกันความเสี่ยง</t>
  </si>
  <si>
    <t>ของผู้ถือหุ้น</t>
  </si>
  <si>
    <t>รวมส่วนของผู้ถือหุ้นของบริษัทฯ</t>
  </si>
  <si>
    <t xml:space="preserve">รายการที่จะถูกบันทึกในส่วนของกำไรหรือขาดทุนในภายหลัง </t>
  </si>
  <si>
    <t>กำไรจากการป้องกันความเสี่ยงในกระแสเงินสด</t>
  </si>
  <si>
    <t>การเปลี่ยนแปลงสุทธิสำหรับต้นทุนในการป้องกันความเสี่ยง</t>
  </si>
  <si>
    <t>หัก: ผลกระทบภาษีเงินได้</t>
  </si>
  <si>
    <t>- สุทธิจากภาษีเงินได้</t>
  </si>
  <si>
    <t>เงินปันผลจ่าย (หมายเหตุ 6)</t>
  </si>
  <si>
    <t xml:space="preserve">   เจ้าหนี้การค้าและเจ้าหนี้อื่น</t>
  </si>
  <si>
    <t>กระแสเงินสดสุทธิจาก (ใช้ไปใน) กิจกรรมดำเนินงาน</t>
  </si>
  <si>
    <t>เงินสดจ่ายคืนเงินกู้ยืมระยะยาว (หมายเหตุ 4)</t>
  </si>
  <si>
    <t>จ่ายเงินปันผล (หมายเหตุ 6)</t>
  </si>
  <si>
    <t>การแบ่งปันกำไรเบ็ดเสร็จรวม</t>
  </si>
  <si>
    <t>งบกำไรขาดทุนเบ็ดเสร็จ (ต่อ)</t>
  </si>
  <si>
    <t>เงินฝากธนาคารที่มีภาระค้ำประกันลดลง</t>
  </si>
  <si>
    <t>กำไรเบ็ดเสร็จอื่นสำหรับงวด</t>
  </si>
  <si>
    <t xml:space="preserve">   ส่วนแบ่งขาดทุนจากเงินลงทุนในบริษัทร่วม</t>
  </si>
  <si>
    <t>เงินฝากประจำเพิ่มขึ้น</t>
  </si>
  <si>
    <t xml:space="preserve">ลงทุนในบริษัทร่วม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</si>
</sst>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0.0%"/>
    <numFmt numFmtId="168" formatCode="#,##0.0\ ;\(#,##0.0\)"/>
    <numFmt numFmtId="169" formatCode="_(* #,##0_);_(* \(#,##0\);_(* &quot;-&quot;??_);_(@_)"/>
    <numFmt numFmtId="170" formatCode="_-* #,##0_-;\-* #,##0_-;_-* &quot;-&quot;??_-;_-@_-"/>
    <numFmt numFmtId="171" formatCode="\t&quot;฿&quot;#,##0.00_);[Red]\(\t&quot;฿&quot;#,##0.00\)"/>
    <numFmt numFmtId="172" formatCode="#,##0;\(#,##0\)"/>
    <numFmt numFmtId="173" formatCode="_([$€-2]\ * #,##0.00_);_([$€-2]\ * \(#,##0.00\);_([$€-2]\ * &quot;-&quot;??_);_(@_)"/>
    <numFmt numFmtId="174" formatCode="_-* #,##0_-;\-* #,##0_-;_-* &quot;-&quot;_-;_-@_-"/>
  </numFmts>
  <fonts count="2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0"/>
      <color theme="1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6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5">
    <xf numFmtId="165" fontId="0" fillId="0" borderId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171" fontId="10" fillId="0" borderId="0" applyFont="0" applyFill="0" applyBorder="0" applyAlignment="0" applyProtection="0"/>
    <xf numFmtId="0" fontId="5" fillId="0" borderId="0"/>
    <xf numFmtId="167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0" fontId="8" fillId="0" borderId="0"/>
    <xf numFmtId="0" fontId="4" fillId="0" borderId="0"/>
    <xf numFmtId="0" fontId="2" fillId="0" borderId="0"/>
    <xf numFmtId="0" fontId="2" fillId="0" borderId="0"/>
    <xf numFmtId="165" fontId="3" fillId="0" borderId="0"/>
    <xf numFmtId="0" fontId="10" fillId="0" borderId="0"/>
    <xf numFmtId="9" fontId="2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0">
    <xf numFmtId="165" fontId="0" fillId="0" borderId="0" xfId="0"/>
    <xf numFmtId="41" fontId="11" fillId="0" borderId="3" xfId="1" applyNumberFormat="1" applyFont="1" applyFill="1" applyBorder="1" applyAlignment="1">
      <alignment horizontal="center"/>
    </xf>
    <xf numFmtId="41" fontId="11" fillId="0" borderId="0" xfId="1" applyNumberFormat="1" applyFont="1" applyFill="1" applyAlignment="1"/>
    <xf numFmtId="41" fontId="11" fillId="0" borderId="0" xfId="1" applyNumberFormat="1" applyFont="1" applyFill="1" applyAlignment="1">
      <alignment horizontal="center"/>
    </xf>
    <xf numFmtId="41" fontId="11" fillId="0" borderId="3" xfId="1" applyNumberFormat="1" applyFont="1" applyFill="1" applyBorder="1" applyAlignment="1"/>
    <xf numFmtId="41" fontId="11" fillId="0" borderId="0" xfId="1" applyNumberFormat="1" applyFont="1" applyFill="1" applyBorder="1" applyAlignment="1"/>
    <xf numFmtId="41" fontId="11" fillId="0" borderId="0" xfId="4" applyNumberFormat="1" applyFont="1" applyFill="1" applyAlignment="1">
      <alignment vertical="center"/>
    </xf>
    <xf numFmtId="41" fontId="11" fillId="0" borderId="0" xfId="3" applyNumberFormat="1" applyFont="1" applyFill="1" applyAlignment="1">
      <alignment vertical="center"/>
    </xf>
    <xf numFmtId="41" fontId="11" fillId="0" borderId="3" xfId="4" applyNumberFormat="1" applyFont="1" applyFill="1" applyBorder="1" applyAlignment="1">
      <alignment vertical="center"/>
    </xf>
    <xf numFmtId="41" fontId="11" fillId="0" borderId="3" xfId="3" applyNumberFormat="1" applyFont="1" applyFill="1" applyBorder="1" applyAlignment="1">
      <alignment vertical="center"/>
    </xf>
    <xf numFmtId="41" fontId="11" fillId="0" borderId="0" xfId="3" applyNumberFormat="1" applyFont="1" applyFill="1" applyAlignment="1">
      <alignment horizontal="center" vertical="center"/>
    </xf>
    <xf numFmtId="41" fontId="11" fillId="0" borderId="0" xfId="3" applyNumberFormat="1" applyFont="1" applyFill="1" applyBorder="1" applyAlignment="1">
      <alignment horizontal="center" vertical="center"/>
    </xf>
    <xf numFmtId="164" fontId="11" fillId="0" borderId="0" xfId="4" applyFont="1" applyFill="1" applyAlignment="1">
      <alignment vertical="top"/>
    </xf>
    <xf numFmtId="164" fontId="11" fillId="0" borderId="0" xfId="4" applyFont="1" applyFill="1" applyBorder="1" applyAlignment="1">
      <alignment vertical="top"/>
    </xf>
    <xf numFmtId="41" fontId="11" fillId="0" borderId="0" xfId="3" applyNumberFormat="1" applyFont="1" applyFill="1" applyBorder="1" applyAlignment="1">
      <alignment vertical="center"/>
    </xf>
    <xf numFmtId="41" fontId="11" fillId="0" borderId="3" xfId="3" applyNumberFormat="1" applyFont="1" applyFill="1" applyBorder="1" applyAlignment="1">
      <alignment horizontal="center" vertical="center"/>
    </xf>
    <xf numFmtId="41" fontId="11" fillId="0" borderId="5" xfId="3" applyNumberFormat="1" applyFont="1" applyFill="1" applyBorder="1" applyAlignment="1">
      <alignment horizontal="center" vertical="center"/>
    </xf>
    <xf numFmtId="169" fontId="11" fillId="0" borderId="0" xfId="3" applyNumberFormat="1" applyFont="1" applyFill="1" applyBorder="1" applyAlignment="1">
      <alignment vertical="center"/>
    </xf>
    <xf numFmtId="41" fontId="11" fillId="0" borderId="7" xfId="3" applyNumberFormat="1" applyFont="1" applyFill="1" applyBorder="1" applyAlignment="1">
      <alignment vertical="center"/>
    </xf>
    <xf numFmtId="170" fontId="11" fillId="0" borderId="0" xfId="4" applyNumberFormat="1" applyFont="1" applyFill="1" applyBorder="1" applyAlignment="1">
      <alignment horizontal="center" vertical="center"/>
    </xf>
    <xf numFmtId="169" fontId="11" fillId="0" borderId="0" xfId="6" applyNumberFormat="1" applyFont="1" applyFill="1" applyBorder="1" applyAlignment="1">
      <alignment vertical="top"/>
    </xf>
    <xf numFmtId="172" fontId="11" fillId="0" borderId="0" xfId="4" applyNumberFormat="1" applyFont="1" applyFill="1" applyBorder="1" applyAlignment="1">
      <alignment vertical="center"/>
    </xf>
    <xf numFmtId="41" fontId="11" fillId="0" borderId="4" xfId="3" applyNumberFormat="1" applyFont="1" applyFill="1" applyBorder="1" applyAlignment="1">
      <alignment vertical="center"/>
    </xf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3" xfId="1" applyNumberFormat="1" applyFont="1" applyFill="1" applyBorder="1" applyAlignment="1"/>
    <xf numFmtId="41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vertical="center"/>
    </xf>
    <xf numFmtId="41" fontId="3" fillId="0" borderId="0" xfId="18" applyNumberFormat="1" applyFont="1" applyFill="1" applyBorder="1" applyAlignment="1"/>
    <xf numFmtId="41" fontId="3" fillId="0" borderId="3" xfId="1" applyNumberFormat="1" applyFont="1" applyFill="1" applyBorder="1" applyAlignment="1">
      <alignment horizontal="center"/>
    </xf>
    <xf numFmtId="166" fontId="3" fillId="0" borderId="7" xfId="0" applyNumberFormat="1" applyFont="1" applyBorder="1"/>
    <xf numFmtId="169" fontId="11" fillId="0" borderId="0" xfId="30" applyNumberFormat="1" applyFont="1" applyFill="1"/>
    <xf numFmtId="169" fontId="11" fillId="0" borderId="0" xfId="31" applyNumberFormat="1" applyFont="1" applyFill="1"/>
    <xf numFmtId="169" fontId="11" fillId="0" borderId="0" xfId="32" applyNumberFormat="1" applyFont="1" applyFill="1"/>
    <xf numFmtId="169" fontId="11" fillId="0" borderId="0" xfId="33" applyNumberFormat="1" applyFont="1" applyFill="1"/>
    <xf numFmtId="169" fontId="11" fillId="0" borderId="0" xfId="34" applyNumberFormat="1" applyFont="1" applyFill="1"/>
    <xf numFmtId="169" fontId="11" fillId="0" borderId="0" xfId="35" applyNumberFormat="1" applyFont="1" applyFill="1"/>
    <xf numFmtId="169" fontId="11" fillId="0" borderId="0" xfId="36" applyNumberFormat="1" applyFont="1" applyFill="1"/>
    <xf numFmtId="169" fontId="11" fillId="0" borderId="0" xfId="37" applyNumberFormat="1" applyFont="1" applyFill="1"/>
    <xf numFmtId="169" fontId="11" fillId="0" borderId="0" xfId="38" applyNumberFormat="1" applyFont="1" applyFill="1"/>
    <xf numFmtId="169" fontId="11" fillId="0" borderId="0" xfId="39" applyNumberFormat="1" applyFont="1" applyFill="1"/>
    <xf numFmtId="169" fontId="11" fillId="0" borderId="0" xfId="40" applyNumberFormat="1" applyFont="1" applyFill="1"/>
    <xf numFmtId="169" fontId="11" fillId="0" borderId="0" xfId="41" applyNumberFormat="1" applyFont="1" applyFill="1"/>
    <xf numFmtId="169" fontId="11" fillId="0" borderId="0" xfId="42" applyNumberFormat="1" applyFont="1" applyFill="1"/>
    <xf numFmtId="169" fontId="11" fillId="0" borderId="3" xfId="43" applyNumberFormat="1" applyFont="1" applyFill="1" applyBorder="1"/>
    <xf numFmtId="169" fontId="11" fillId="0" borderId="0" xfId="44" applyNumberFormat="1" applyFont="1" applyFill="1"/>
    <xf numFmtId="169" fontId="11" fillId="0" borderId="0" xfId="45" applyNumberFormat="1" applyFont="1" applyFill="1"/>
    <xf numFmtId="169" fontId="11" fillId="0" borderId="0" xfId="46" applyNumberFormat="1" applyFont="1" applyFill="1"/>
    <xf numFmtId="169" fontId="11" fillId="0" borderId="0" xfId="47" applyNumberFormat="1" applyFont="1" applyFill="1"/>
    <xf numFmtId="169" fontId="11" fillId="0" borderId="0" xfId="48" applyNumberFormat="1" applyFont="1" applyFill="1"/>
    <xf numFmtId="169" fontId="11" fillId="0" borderId="0" xfId="49" applyNumberFormat="1" applyFont="1" applyFill="1"/>
    <xf numFmtId="169" fontId="11" fillId="0" borderId="0" xfId="50" applyNumberFormat="1" applyFont="1" applyFill="1"/>
    <xf numFmtId="169" fontId="11" fillId="0" borderId="0" xfId="51" applyNumberFormat="1" applyFont="1" applyFill="1"/>
    <xf numFmtId="169" fontId="11" fillId="0" borderId="0" xfId="52" applyNumberFormat="1" applyFont="1" applyFill="1"/>
    <xf numFmtId="169" fontId="11" fillId="0" borderId="0" xfId="53" applyNumberFormat="1" applyFont="1" applyFill="1"/>
    <xf numFmtId="169" fontId="11" fillId="0" borderId="0" xfId="54" applyNumberFormat="1" applyFont="1" applyFill="1" applyBorder="1"/>
    <xf numFmtId="41" fontId="3" fillId="0" borderId="0" xfId="3" applyNumberFormat="1" applyFont="1" applyFill="1" applyBorder="1" applyAlignment="1">
      <alignment vertical="center"/>
    </xf>
    <xf numFmtId="165" fontId="12" fillId="0" borderId="0" xfId="0" applyFont="1" applyAlignment="1">
      <alignment horizontal="left"/>
    </xf>
    <xf numFmtId="165" fontId="11" fillId="0" borderId="0" xfId="0" applyFont="1"/>
    <xf numFmtId="165" fontId="11" fillId="0" borderId="0" xfId="0" applyFont="1" applyAlignment="1">
      <alignment horizontal="left"/>
    </xf>
    <xf numFmtId="165" fontId="11" fillId="0" borderId="0" xfId="0" applyFont="1" applyAlignment="1">
      <alignment horizontal="center"/>
    </xf>
    <xf numFmtId="165" fontId="11" fillId="0" borderId="0" xfId="0" applyFont="1" applyAlignment="1">
      <alignment horizontal="right"/>
    </xf>
    <xf numFmtId="165" fontId="12" fillId="0" borderId="0" xfId="0" applyFont="1"/>
    <xf numFmtId="165" fontId="11" fillId="0" borderId="3" xfId="0" applyFont="1" applyBorder="1" applyAlignment="1">
      <alignment horizontal="center"/>
    </xf>
    <xf numFmtId="16" fontId="11" fillId="0" borderId="3" xfId="0" applyNumberFormat="1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165" fontId="13" fillId="0" borderId="0" xfId="0" applyFont="1" applyAlignment="1">
      <alignment horizontal="center"/>
    </xf>
    <xf numFmtId="16" fontId="11" fillId="0" borderId="0" xfId="0" applyNumberFormat="1" applyFont="1" applyAlignment="1">
      <alignment horizontal="center"/>
    </xf>
    <xf numFmtId="165" fontId="14" fillId="0" borderId="0" xfId="0" applyFont="1"/>
    <xf numFmtId="41" fontId="3" fillId="0" borderId="0" xfId="0" applyNumberFormat="1" applyFont="1" applyAlignment="1">
      <alignment horizontal="right"/>
    </xf>
    <xf numFmtId="165" fontId="14" fillId="0" borderId="0" xfId="0" applyFont="1" applyAlignment="1">
      <alignment horizontal="center"/>
    </xf>
    <xf numFmtId="41" fontId="19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41" fontId="11" fillId="0" borderId="6" xfId="0" applyNumberFormat="1" applyFont="1" applyBorder="1"/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0" fontId="11" fillId="0" borderId="0" xfId="0" applyNumberFormat="1" applyFont="1"/>
    <xf numFmtId="0" fontId="11" fillId="0" borderId="0" xfId="0" quotePrefix="1" applyNumberFormat="1" applyFont="1" applyAlignment="1">
      <alignment horizontal="left"/>
    </xf>
    <xf numFmtId="0" fontId="11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41" fontId="3" fillId="0" borderId="3" xfId="0" applyNumberFormat="1" applyFont="1" applyBorder="1" applyAlignment="1">
      <alignment horizontal="right"/>
    </xf>
    <xf numFmtId="41" fontId="11" fillId="0" borderId="5" xfId="0" applyNumberFormat="1" applyFont="1" applyBorder="1"/>
    <xf numFmtId="41" fontId="11" fillId="0" borderId="4" xfId="0" applyNumberFormat="1" applyFont="1" applyBorder="1"/>
    <xf numFmtId="41" fontId="11" fillId="0" borderId="0" xfId="0" applyNumberFormat="1" applyFont="1" applyAlignment="1">
      <alignment horizontal="left"/>
    </xf>
    <xf numFmtId="169" fontId="3" fillId="0" borderId="0" xfId="0" applyNumberFormat="1" applyFont="1"/>
    <xf numFmtId="41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165" fontId="3" fillId="0" borderId="0" xfId="0" applyFont="1"/>
    <xf numFmtId="41" fontId="3" fillId="0" borderId="3" xfId="0" applyNumberFormat="1" applyFont="1" applyBorder="1" applyAlignment="1">
      <alignment horizontal="center"/>
    </xf>
    <xf numFmtId="41" fontId="11" fillId="0" borderId="7" xfId="0" applyNumberFormat="1" applyFont="1" applyBorder="1"/>
    <xf numFmtId="168" fontId="14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3" xfId="0" applyNumberFormat="1" applyFont="1" applyBorder="1" applyAlignment="1">
      <alignment horizontal="right"/>
    </xf>
    <xf numFmtId="41" fontId="11" fillId="0" borderId="3" xfId="0" applyNumberFormat="1" applyFont="1" applyBorder="1"/>
    <xf numFmtId="165" fontId="11" fillId="0" borderId="8" xfId="0" applyFont="1" applyBorder="1"/>
    <xf numFmtId="37" fontId="11" fillId="0" borderId="0" xfId="0" applyNumberFormat="1" applyFont="1" applyAlignment="1">
      <alignment horizontal="centerContinuous"/>
    </xf>
    <xf numFmtId="165" fontId="11" fillId="0" borderId="0" xfId="0" applyFont="1" applyAlignment="1">
      <alignment horizontal="centerContinuous"/>
    </xf>
    <xf numFmtId="165" fontId="13" fillId="0" borderId="0" xfId="0" applyFont="1" applyAlignment="1">
      <alignment horizontal="center" vertical="center"/>
    </xf>
    <xf numFmtId="0" fontId="13" fillId="0" borderId="0" xfId="0" quotePrefix="1" applyNumberFormat="1" applyFont="1" applyAlignment="1">
      <alignment horizontal="center"/>
    </xf>
    <xf numFmtId="0" fontId="11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65" fontId="11" fillId="0" borderId="0" xfId="0" applyFont="1" applyAlignment="1">
      <alignment vertical="center"/>
    </xf>
    <xf numFmtId="0" fontId="3" fillId="0" borderId="0" xfId="29" applyFont="1" applyAlignment="1">
      <alignment horizontal="left"/>
    </xf>
    <xf numFmtId="41" fontId="11" fillId="0" borderId="0" xfId="0" applyNumberFormat="1" applyFont="1" applyAlignment="1">
      <alignment vertical="center"/>
    </xf>
    <xf numFmtId="165" fontId="15" fillId="0" borderId="0" xfId="0" applyFont="1" applyAlignment="1">
      <alignment horizontal="center"/>
    </xf>
    <xf numFmtId="165" fontId="3" fillId="0" borderId="0" xfId="0" applyFont="1" applyAlignment="1">
      <alignment vertical="center"/>
    </xf>
    <xf numFmtId="0" fontId="11" fillId="0" borderId="0" xfId="17" applyFont="1" applyAlignment="1">
      <alignment vertical="top"/>
    </xf>
    <xf numFmtId="165" fontId="11" fillId="0" borderId="0" xfId="16" applyFont="1" applyAlignment="1">
      <alignment horizontal="right"/>
    </xf>
    <xf numFmtId="0" fontId="12" fillId="0" borderId="0" xfId="14" applyFont="1" applyAlignment="1">
      <alignment horizontal="left" vertical="center"/>
    </xf>
    <xf numFmtId="0" fontId="12" fillId="0" borderId="0" xfId="14" applyFont="1" applyAlignment="1">
      <alignment vertical="center"/>
    </xf>
    <xf numFmtId="0" fontId="11" fillId="0" borderId="0" xfId="14" applyFont="1"/>
    <xf numFmtId="0" fontId="11" fillId="0" borderId="0" xfId="14" applyFont="1" applyAlignment="1">
      <alignment vertical="top" wrapText="1"/>
    </xf>
    <xf numFmtId="0" fontId="11" fillId="0" borderId="0" xfId="17" applyFont="1" applyAlignment="1">
      <alignment horizontal="centerContinuous" vertical="top"/>
    </xf>
    <xf numFmtId="0" fontId="11" fillId="0" borderId="0" xfId="14" applyFont="1" applyAlignment="1">
      <alignment horizontal="right" vertical="center"/>
    </xf>
    <xf numFmtId="0" fontId="12" fillId="0" borderId="0" xfId="14" applyFont="1" applyAlignment="1">
      <alignment horizontal="right"/>
    </xf>
    <xf numFmtId="0" fontId="11" fillId="0" borderId="0" xfId="17" applyFont="1" applyAlignment="1">
      <alignment horizontal="center" vertical="top"/>
    </xf>
    <xf numFmtId="0" fontId="12" fillId="0" borderId="3" xfId="17" applyFont="1" applyBorder="1" applyAlignment="1">
      <alignment horizontal="center" vertical="top"/>
    </xf>
    <xf numFmtId="0" fontId="12" fillId="0" borderId="0" xfId="17" applyFont="1" applyAlignment="1">
      <alignment horizontal="center" vertical="top"/>
    </xf>
    <xf numFmtId="0" fontId="11" fillId="0" borderId="3" xfId="17" applyFont="1" applyBorder="1" applyAlignment="1">
      <alignment horizontal="center" vertical="top"/>
    </xf>
    <xf numFmtId="0" fontId="11" fillId="0" borderId="0" xfId="14" applyFont="1" applyAlignment="1">
      <alignment horizontal="center" vertical="center"/>
    </xf>
    <xf numFmtId="17" fontId="11" fillId="0" borderId="0" xfId="17" applyNumberFormat="1" applyFont="1" applyAlignment="1">
      <alignment horizontal="center" vertical="top"/>
    </xf>
    <xf numFmtId="0" fontId="12" fillId="0" borderId="0" xfId="17" applyFont="1" applyAlignment="1">
      <alignment horizontal="left" vertical="top"/>
    </xf>
    <xf numFmtId="0" fontId="12" fillId="0" borderId="0" xfId="17" quotePrefix="1" applyFont="1" applyAlignment="1">
      <alignment horizontal="left" vertical="top"/>
    </xf>
    <xf numFmtId="0" fontId="12" fillId="0" borderId="0" xfId="17" applyFont="1" applyAlignment="1">
      <alignment vertical="top"/>
    </xf>
    <xf numFmtId="41" fontId="11" fillId="0" borderId="0" xfId="17" applyNumberFormat="1" applyFont="1" applyAlignment="1">
      <alignment horizontal="center" vertical="top"/>
    </xf>
    <xf numFmtId="169" fontId="11" fillId="0" borderId="0" xfId="17" applyNumberFormat="1" applyFont="1" applyAlignment="1">
      <alignment vertical="top"/>
    </xf>
    <xf numFmtId="0" fontId="12" fillId="0" borderId="0" xfId="15" applyFont="1" applyAlignment="1">
      <alignment horizontal="left" vertical="center"/>
    </xf>
    <xf numFmtId="0" fontId="12" fillId="0" borderId="0" xfId="15" applyFont="1" applyAlignment="1">
      <alignment vertical="center"/>
    </xf>
    <xf numFmtId="0" fontId="11" fillId="0" borderId="0" xfId="15" applyFont="1"/>
    <xf numFmtId="0" fontId="11" fillId="0" borderId="0" xfId="15" applyFont="1" applyAlignment="1">
      <alignment vertical="top" wrapText="1"/>
    </xf>
    <xf numFmtId="0" fontId="12" fillId="0" borderId="0" xfId="15" applyFont="1" applyAlignment="1">
      <alignment horizontal="right"/>
    </xf>
    <xf numFmtId="0" fontId="3" fillId="0" borderId="0" xfId="17" applyFont="1" applyAlignment="1">
      <alignment horizontal="center"/>
    </xf>
    <xf numFmtId="0" fontId="11" fillId="0" borderId="0" xfId="17" applyFont="1" applyAlignment="1">
      <alignment horizontal="center"/>
    </xf>
    <xf numFmtId="0" fontId="3" fillId="0" borderId="0" xfId="17" applyFont="1" applyAlignment="1">
      <alignment horizontal="center" vertical="top"/>
    </xf>
    <xf numFmtId="0" fontId="3" fillId="0" borderId="0" xfId="17" applyFont="1" applyAlignment="1">
      <alignment vertical="top"/>
    </xf>
    <xf numFmtId="0" fontId="11" fillId="0" borderId="0" xfId="15" applyFont="1" applyAlignment="1">
      <alignment horizontal="center" vertical="center"/>
    </xf>
    <xf numFmtId="0" fontId="11" fillId="0" borderId="3" xfId="17" applyFont="1" applyBorder="1" applyAlignment="1">
      <alignment horizontal="center"/>
    </xf>
    <xf numFmtId="0" fontId="3" fillId="0" borderId="3" xfId="17" applyFont="1" applyBorder="1" applyAlignment="1">
      <alignment horizontal="center" vertical="top"/>
    </xf>
    <xf numFmtId="17" fontId="3" fillId="0" borderId="0" xfId="17" applyNumberFormat="1" applyFont="1" applyAlignment="1">
      <alignment horizontal="center" vertical="top"/>
    </xf>
    <xf numFmtId="41" fontId="11" fillId="0" borderId="0" xfId="17" applyNumberFormat="1" applyFont="1" applyAlignment="1">
      <alignment vertical="top"/>
    </xf>
    <xf numFmtId="165" fontId="3" fillId="0" borderId="0" xfId="0" applyFont="1" applyAlignment="1">
      <alignment horizontal="center"/>
    </xf>
    <xf numFmtId="165" fontId="3" fillId="0" borderId="0" xfId="0" applyFont="1" applyAlignment="1">
      <alignment horizontal="right"/>
    </xf>
    <xf numFmtId="165" fontId="17" fillId="0" borderId="0" xfId="0" applyFont="1" applyAlignment="1">
      <alignment horizontal="left"/>
    </xf>
    <xf numFmtId="37" fontId="3" fillId="0" borderId="0" xfId="0" applyNumberFormat="1" applyFont="1" applyAlignment="1">
      <alignment horizontal="centerContinuous"/>
    </xf>
    <xf numFmtId="165" fontId="3" fillId="0" borderId="0" xfId="0" applyFont="1" applyAlignment="1">
      <alignment horizontal="centerContinuous"/>
    </xf>
    <xf numFmtId="165" fontId="17" fillId="0" borderId="0" xfId="0" applyFont="1"/>
    <xf numFmtId="165" fontId="3" fillId="0" borderId="3" xfId="0" applyFont="1" applyBorder="1" applyAlignment="1">
      <alignment horizontal="center"/>
    </xf>
    <xf numFmtId="0" fontId="18" fillId="0" borderId="0" xfId="0" quotePrefix="1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41" fontId="18" fillId="0" borderId="0" xfId="0" quotePrefix="1" applyNumberFormat="1" applyFont="1" applyAlignment="1">
      <alignment horizontal="center"/>
    </xf>
    <xf numFmtId="41" fontId="3" fillId="0" borderId="0" xfId="0" applyNumberFormat="1" applyFont="1"/>
    <xf numFmtId="0" fontId="3" fillId="0" borderId="0" xfId="13" applyFont="1"/>
    <xf numFmtId="165" fontId="19" fillId="0" borderId="0" xfId="0" applyFont="1" applyAlignment="1">
      <alignment horizontal="center"/>
    </xf>
    <xf numFmtId="41" fontId="3" fillId="0" borderId="6" xfId="0" applyNumberFormat="1" applyFont="1" applyBorder="1"/>
    <xf numFmtId="0" fontId="17" fillId="0" borderId="0" xfId="0" applyNumberFormat="1" applyFont="1" applyAlignment="1">
      <alignment horizontal="left"/>
    </xf>
    <xf numFmtId="49" fontId="19" fillId="0" borderId="0" xfId="0" applyNumberFormat="1" applyFont="1"/>
    <xf numFmtId="41" fontId="3" fillId="0" borderId="3" xfId="0" applyNumberFormat="1" applyFont="1" applyBorder="1"/>
    <xf numFmtId="41" fontId="3" fillId="0" borderId="7" xfId="0" applyNumberFormat="1" applyFont="1" applyBorder="1"/>
    <xf numFmtId="41" fontId="3" fillId="0" borderId="4" xfId="0" applyNumberFormat="1" applyFont="1" applyBorder="1"/>
    <xf numFmtId="165" fontId="17" fillId="0" borderId="0" xfId="0" applyFont="1" applyAlignment="1">
      <alignment horizontal="center"/>
    </xf>
    <xf numFmtId="37" fontId="17" fillId="0" borderId="0" xfId="0" applyNumberFormat="1" applyFont="1"/>
    <xf numFmtId="166" fontId="3" fillId="0" borderId="0" xfId="0" applyNumberFormat="1" applyFont="1"/>
    <xf numFmtId="37" fontId="20" fillId="0" borderId="0" xfId="0" applyNumberFormat="1" applyFont="1"/>
    <xf numFmtId="173" fontId="20" fillId="0" borderId="0" xfId="0" applyNumberFormat="1" applyFont="1"/>
    <xf numFmtId="165" fontId="20" fillId="0" borderId="0" xfId="0" applyFont="1" applyAlignment="1">
      <alignment horizontal="right"/>
    </xf>
    <xf numFmtId="174" fontId="20" fillId="0" borderId="0" xfId="0" applyNumberFormat="1" applyFont="1"/>
    <xf numFmtId="174" fontId="20" fillId="0" borderId="0" xfId="0" applyNumberFormat="1" applyFont="1" applyAlignment="1">
      <alignment horizontal="right"/>
    </xf>
    <xf numFmtId="1" fontId="20" fillId="0" borderId="0" xfId="0" applyNumberFormat="1" applyFont="1" applyAlignment="1">
      <alignment horizontal="center"/>
    </xf>
    <xf numFmtId="174" fontId="3" fillId="0" borderId="0" xfId="0" applyNumberFormat="1" applyFont="1"/>
    <xf numFmtId="174" fontId="3" fillId="0" borderId="7" xfId="0" applyNumberFormat="1" applyFont="1" applyBorder="1"/>
    <xf numFmtId="43" fontId="3" fillId="0" borderId="0" xfId="1" applyFont="1" applyFill="1"/>
    <xf numFmtId="49" fontId="20" fillId="0" borderId="0" xfId="0" applyNumberFormat="1" applyFont="1"/>
    <xf numFmtId="174" fontId="3" fillId="0" borderId="4" xfId="0" applyNumberFormat="1" applyFont="1" applyBorder="1"/>
    <xf numFmtId="169" fontId="3" fillId="0" borderId="0" xfId="1" applyNumberFormat="1" applyFont="1" applyFill="1"/>
    <xf numFmtId="165" fontId="18" fillId="0" borderId="0" xfId="0" applyFont="1" applyAlignment="1">
      <alignment horizontal="center"/>
    </xf>
    <xf numFmtId="165" fontId="19" fillId="0" borderId="0" xfId="0" applyFont="1"/>
    <xf numFmtId="165" fontId="11" fillId="0" borderId="0" xfId="0" applyFont="1" applyAlignment="1">
      <alignment horizontal="right"/>
    </xf>
    <xf numFmtId="165" fontId="12" fillId="0" borderId="0" xfId="0" applyFont="1" applyAlignment="1">
      <alignment horizontal="left"/>
    </xf>
    <xf numFmtId="165" fontId="11" fillId="0" borderId="3" xfId="0" applyFont="1" applyBorder="1" applyAlignment="1">
      <alignment horizontal="center"/>
    </xf>
    <xf numFmtId="165" fontId="17" fillId="0" borderId="0" xfId="0" applyFont="1" applyAlignment="1">
      <alignment horizontal="left"/>
    </xf>
    <xf numFmtId="0" fontId="12" fillId="0" borderId="3" xfId="17" applyFont="1" applyBorder="1" applyAlignment="1">
      <alignment horizontal="center" vertical="top"/>
    </xf>
    <xf numFmtId="0" fontId="11" fillId="0" borderId="3" xfId="17" applyFont="1" applyBorder="1" applyAlignment="1">
      <alignment horizontal="center" vertical="top"/>
    </xf>
    <xf numFmtId="0" fontId="11" fillId="0" borderId="0" xfId="17" applyFont="1" applyAlignment="1">
      <alignment horizontal="center"/>
    </xf>
    <xf numFmtId="0" fontId="3" fillId="0" borderId="3" xfId="17" applyFont="1" applyBorder="1" applyAlignment="1">
      <alignment horizontal="center"/>
    </xf>
    <xf numFmtId="0" fontId="3" fillId="0" borderId="6" xfId="17" applyFont="1" applyBorder="1" applyAlignment="1">
      <alignment horizontal="center"/>
    </xf>
    <xf numFmtId="0" fontId="11" fillId="0" borderId="6" xfId="17" applyFont="1" applyBorder="1" applyAlignment="1">
      <alignment horizontal="center"/>
    </xf>
    <xf numFmtId="0" fontId="3" fillId="0" borderId="6" xfId="17" applyFont="1" applyBorder="1" applyAlignment="1">
      <alignment horizontal="center" vertical="top"/>
    </xf>
  </cellXfs>
  <cellStyles count="55">
    <cellStyle name="Comma" xfId="1" builtinId="3"/>
    <cellStyle name="Comma 183" xfId="30" xr:uid="{D835FF20-F162-4264-B277-C2046949F3E8}"/>
    <cellStyle name="Comma 184" xfId="31" xr:uid="{52C64D6F-B664-4BF0-B2BA-BCE74E1714AE}"/>
    <cellStyle name="Comma 185" xfId="32" xr:uid="{7C8FD610-DC47-4D38-94C9-AD2E1AD1B161}"/>
    <cellStyle name="Comma 186" xfId="33" xr:uid="{2250A4AC-4813-4642-9F1F-CE549DF0CD51}"/>
    <cellStyle name="Comma 187" xfId="34" xr:uid="{517BA689-52BB-4F29-A134-167A4453540F}"/>
    <cellStyle name="Comma 188" xfId="35" xr:uid="{02A1BE28-027F-4605-9F85-518A31419594}"/>
    <cellStyle name="Comma 189" xfId="36" xr:uid="{326B3547-640C-4E1D-AA88-9C10D6D10BE9}"/>
    <cellStyle name="Comma 190" xfId="37" xr:uid="{C5601A65-B95D-469A-8B6B-807C97F4C8E1}"/>
    <cellStyle name="Comma 191" xfId="39" xr:uid="{56A8D536-4267-417D-AFBE-BF846E973158}"/>
    <cellStyle name="Comma 192" xfId="38" xr:uid="{B6FDAD20-7286-4457-A36E-CC5061EA1822}"/>
    <cellStyle name="Comma 193" xfId="41" xr:uid="{4DAA33DD-6B6C-45C4-B8BE-FA41AE79A31E}"/>
    <cellStyle name="Comma 194" xfId="40" xr:uid="{CE542A84-DB81-4C0D-B9BE-CD9D4A1D98B6}"/>
    <cellStyle name="Comma 195" xfId="42" xr:uid="{4842BE19-4ABE-430C-A149-D217686D734D}"/>
    <cellStyle name="Comma 196" xfId="43" xr:uid="{1F0305F9-47FB-4FDA-A6F7-CDB30D996B6E}"/>
    <cellStyle name="Comma 197" xfId="45" xr:uid="{DCBB8F36-CB9C-4A50-AB11-5F8824D3F6BB}"/>
    <cellStyle name="Comma 198" xfId="44" xr:uid="{EF140DFF-6638-4E11-9110-8E371C1CE4CE}"/>
    <cellStyle name="Comma 199" xfId="46" xr:uid="{B01C84D1-9F49-404E-9E10-80756EF2F6A5}"/>
    <cellStyle name="Comma 2" xfId="2" xr:uid="{00000000-0005-0000-0000-000001000000}"/>
    <cellStyle name="Comma 200" xfId="47" xr:uid="{2FB1ABD3-B92E-420C-BEDE-6B9C6239CBF4}"/>
    <cellStyle name="Comma 201" xfId="48" xr:uid="{115A394B-7B6A-4E7A-94D3-23A4AF64909B}"/>
    <cellStyle name="Comma 202" xfId="49" xr:uid="{9F482D48-DE5E-4746-B42C-B5E02F45592A}"/>
    <cellStyle name="Comma 203" xfId="50" xr:uid="{472CEE2A-5311-497A-89E8-E5FB7E8BE9BB}"/>
    <cellStyle name="Comma 204" xfId="51" xr:uid="{AA680363-3977-4319-A952-8675DCDBDB30}"/>
    <cellStyle name="Comma 205" xfId="52" xr:uid="{7FA283E9-D6A8-4640-957E-36DCEEBAAE9E}"/>
    <cellStyle name="Comma 206" xfId="53" xr:uid="{BCEB0062-6DEF-4270-8917-4F9A6571CEB7}"/>
    <cellStyle name="Comma 207" xfId="54" xr:uid="{2184969D-0A3A-4BCF-A5A5-00AC9EED9EFA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omma_T-59-Q1 2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2" xfId="13" xr:uid="{00000000-0005-0000-0000-00000D000000}"/>
    <cellStyle name="Normal 2 2" xfId="14" xr:uid="{00000000-0005-0000-0000-00000E000000}"/>
    <cellStyle name="Normal 3" xfId="15" xr:uid="{00000000-0005-0000-0000-00000F000000}"/>
    <cellStyle name="Normal 7" xfId="29" xr:uid="{0BB8DA82-DE2B-4C48-8D6E-3717720AFCBD}"/>
    <cellStyle name="Normal_conso-Samitivej03-Accounts-A3112t" xfId="16" xr:uid="{00000000-0005-0000-0000-000010000000}"/>
    <cellStyle name="Normal_T-59-Q1" xfId="17" xr:uid="{00000000-0005-0000-0000-000011000000}"/>
    <cellStyle name="Percent" xfId="18" builtinId="5"/>
    <cellStyle name="Percent [2]" xfId="19" xr:uid="{00000000-0005-0000-0000-000013000000}"/>
    <cellStyle name="Percent [2] 2" xfId="20" xr:uid="{00000000-0005-0000-0000-000014000000}"/>
    <cellStyle name="Percent 2" xfId="21" xr:uid="{00000000-0005-0000-0000-000015000000}"/>
    <cellStyle name="Percent 3" xfId="22" xr:uid="{00000000-0005-0000-0000-000016000000}"/>
    <cellStyle name="Percent 4" xfId="23" xr:uid="{00000000-0005-0000-0000-000017000000}"/>
    <cellStyle name="Percent 5" xfId="24" xr:uid="{00000000-0005-0000-0000-000018000000}"/>
    <cellStyle name="Percent 6" xfId="25" xr:uid="{00000000-0005-0000-0000-000019000000}"/>
    <cellStyle name="Percent 7" xfId="26" xr:uid="{00000000-0005-0000-0000-00001A000000}"/>
    <cellStyle name="Quantity" xfId="27" xr:uid="{00000000-0005-0000-0000-00001B000000}"/>
    <cellStyle name="Quantity 2" xfId="28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customProperty" Target="../customProperty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N98"/>
  <sheetViews>
    <sheetView showGridLines="0" tabSelected="1" view="pageBreakPreview" zoomScale="74" zoomScaleNormal="110" zoomScaleSheetLayoutView="74" workbookViewId="0">
      <selection activeCell="G3" sqref="G3"/>
    </sheetView>
  </sheetViews>
  <sheetFormatPr defaultColWidth="9.125" defaultRowHeight="21" customHeight="1"/>
  <cols>
    <col min="1" max="3" width="2.75" style="61" customWidth="1"/>
    <col min="4" max="4" width="36.75" style="61" customWidth="1"/>
    <col min="5" max="5" width="6.25" style="63" customWidth="1"/>
    <col min="6" max="6" width="1.125" style="63" customWidth="1"/>
    <col min="7" max="7" width="13.75" style="63" customWidth="1"/>
    <col min="8" max="8" width="1.75" style="61" customWidth="1"/>
    <col min="9" max="9" width="13.75" style="63" customWidth="1"/>
    <col min="10" max="10" width="1.75" style="61" customWidth="1"/>
    <col min="11" max="11" width="13.75" style="61" customWidth="1"/>
    <col min="12" max="12" width="1.75" style="61" customWidth="1"/>
    <col min="13" max="13" width="13.75" style="61" customWidth="1"/>
    <col min="14" max="14" width="0.625" style="61" customWidth="1"/>
    <col min="15" max="16384" width="9.125" style="61"/>
  </cols>
  <sheetData>
    <row r="1" spans="1:14" ht="21" customHeight="1">
      <c r="A1" s="180" t="s">
        <v>64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</row>
    <row r="2" spans="1:14" ht="21" customHeight="1">
      <c r="A2" s="180" t="s">
        <v>130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spans="1:14" ht="21" customHeight="1">
      <c r="A3" s="60" t="s">
        <v>172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4" ht="21" customHeight="1">
      <c r="A4" s="62"/>
      <c r="B4" s="62"/>
      <c r="C4" s="62"/>
      <c r="D4" s="62"/>
      <c r="H4" s="62"/>
      <c r="J4" s="62"/>
      <c r="K4" s="62"/>
      <c r="L4" s="62"/>
      <c r="M4" s="64" t="s">
        <v>50</v>
      </c>
    </row>
    <row r="5" spans="1:14" s="65" customFormat="1" ht="21" customHeight="1">
      <c r="G5" s="181" t="s">
        <v>24</v>
      </c>
      <c r="H5" s="181"/>
      <c r="I5" s="181"/>
      <c r="J5" s="63"/>
      <c r="K5" s="181" t="s">
        <v>30</v>
      </c>
      <c r="L5" s="181"/>
      <c r="M5" s="181"/>
      <c r="N5" s="63"/>
    </row>
    <row r="6" spans="1:14" ht="21" customHeight="1">
      <c r="E6" s="66" t="s">
        <v>20</v>
      </c>
      <c r="G6" s="67" t="str">
        <f>"30 มิถุนายน 2569"</f>
        <v>30 มิถุนายน 2569</v>
      </c>
      <c r="H6" s="63"/>
      <c r="I6" s="66" t="str">
        <f>"31 ธันวาคม 2568"</f>
        <v>31 ธันวาคม 2568</v>
      </c>
      <c r="J6" s="68"/>
      <c r="K6" s="67" t="str">
        <f>"30 มิถุนายน 2569"</f>
        <v>30 มิถุนายน 2569</v>
      </c>
      <c r="L6" s="63"/>
      <c r="M6" s="66" t="str">
        <f>"31 ธันวาคม 2568"</f>
        <v>31 ธันวาคม 2568</v>
      </c>
    </row>
    <row r="7" spans="1:14" ht="21" customHeight="1">
      <c r="E7" s="69"/>
      <c r="G7" s="70" t="s">
        <v>54</v>
      </c>
      <c r="H7" s="63"/>
      <c r="I7" s="63" t="s">
        <v>59</v>
      </c>
      <c r="J7" s="68"/>
      <c r="K7" s="70" t="s">
        <v>54</v>
      </c>
      <c r="L7" s="63"/>
      <c r="M7" s="63" t="s">
        <v>59</v>
      </c>
    </row>
    <row r="8" spans="1:14" ht="21" customHeight="1">
      <c r="E8" s="69"/>
      <c r="G8" s="70" t="s">
        <v>55</v>
      </c>
      <c r="H8" s="63"/>
      <c r="J8" s="68"/>
      <c r="K8" s="70" t="s">
        <v>55</v>
      </c>
      <c r="L8" s="63"/>
      <c r="M8" s="63"/>
    </row>
    <row r="9" spans="1:14" ht="21" customHeight="1">
      <c r="A9" s="60" t="s">
        <v>0</v>
      </c>
      <c r="J9" s="63"/>
      <c r="K9" s="63"/>
      <c r="L9" s="63"/>
      <c r="M9" s="63"/>
    </row>
    <row r="10" spans="1:14" ht="21" customHeight="1">
      <c r="A10" s="65" t="s">
        <v>39</v>
      </c>
      <c r="J10" s="63"/>
      <c r="K10" s="63"/>
      <c r="L10" s="63"/>
      <c r="M10" s="63"/>
    </row>
    <row r="11" spans="1:14" ht="25.95" customHeight="1">
      <c r="A11" s="61" t="s">
        <v>65</v>
      </c>
      <c r="E11" s="71"/>
      <c r="F11" s="61"/>
      <c r="G11" s="2">
        <v>127311</v>
      </c>
      <c r="H11" s="2"/>
      <c r="I11" s="34">
        <v>154095</v>
      </c>
      <c r="J11" s="72"/>
      <c r="K11" s="72">
        <v>105740</v>
      </c>
      <c r="L11" s="72"/>
      <c r="M11" s="72">
        <v>126581</v>
      </c>
    </row>
    <row r="12" spans="1:14" ht="22.35" customHeight="1">
      <c r="A12" s="61" t="s">
        <v>145</v>
      </c>
      <c r="E12" s="73">
        <v>3</v>
      </c>
      <c r="F12" s="61"/>
      <c r="G12" s="2">
        <v>605889</v>
      </c>
      <c r="H12" s="2"/>
      <c r="I12" s="35">
        <v>605251</v>
      </c>
      <c r="J12" s="74"/>
      <c r="K12" s="72">
        <v>585766</v>
      </c>
      <c r="L12" s="74"/>
      <c r="M12" s="72">
        <v>582796</v>
      </c>
    </row>
    <row r="13" spans="1:14" ht="22.35" customHeight="1">
      <c r="A13" s="61" t="s">
        <v>143</v>
      </c>
      <c r="E13" s="73"/>
      <c r="F13" s="61"/>
      <c r="G13" s="2"/>
      <c r="H13" s="2"/>
      <c r="I13" s="75"/>
      <c r="J13" s="74"/>
      <c r="K13" s="72"/>
      <c r="L13" s="74"/>
      <c r="M13" s="72"/>
    </row>
    <row r="14" spans="1:14" ht="22.35" customHeight="1">
      <c r="A14" s="61" t="s">
        <v>144</v>
      </c>
      <c r="E14" s="73"/>
      <c r="F14" s="61"/>
      <c r="G14" s="2">
        <v>8552</v>
      </c>
      <c r="H14" s="2"/>
      <c r="I14" s="36">
        <v>8304</v>
      </c>
      <c r="J14" s="74"/>
      <c r="K14" s="72">
        <v>8552</v>
      </c>
      <c r="L14" s="74"/>
      <c r="M14" s="72">
        <v>8304</v>
      </c>
    </row>
    <row r="15" spans="1:14" ht="22.35" customHeight="1">
      <c r="A15" s="61" t="s">
        <v>66</v>
      </c>
      <c r="E15" s="73"/>
      <c r="F15" s="61"/>
      <c r="G15" s="2">
        <v>442719</v>
      </c>
      <c r="H15" s="2"/>
      <c r="I15" s="37">
        <v>542056</v>
      </c>
      <c r="J15" s="72"/>
      <c r="K15" s="72">
        <v>441335</v>
      </c>
      <c r="L15" s="72"/>
      <c r="M15" s="72">
        <v>540658</v>
      </c>
    </row>
    <row r="16" spans="1:14" ht="22.35" customHeight="1">
      <c r="A16" s="61" t="s">
        <v>62</v>
      </c>
      <c r="E16" s="73"/>
      <c r="F16" s="61"/>
      <c r="G16" s="2">
        <v>26904</v>
      </c>
      <c r="H16" s="2"/>
      <c r="I16" s="38">
        <v>12823</v>
      </c>
      <c r="J16" s="72"/>
      <c r="K16" s="72">
        <v>26904</v>
      </c>
      <c r="L16" s="72"/>
      <c r="M16" s="72">
        <v>12823</v>
      </c>
    </row>
    <row r="17" spans="1:13" ht="22.35" customHeight="1">
      <c r="A17" s="61" t="s">
        <v>111</v>
      </c>
      <c r="E17" s="73"/>
      <c r="F17" s="61"/>
      <c r="G17" s="2">
        <v>156675</v>
      </c>
      <c r="H17" s="2"/>
      <c r="I17" s="39">
        <v>134278</v>
      </c>
      <c r="J17" s="72"/>
      <c r="K17" s="72">
        <v>153139</v>
      </c>
      <c r="L17" s="72"/>
      <c r="M17" s="72">
        <v>130420</v>
      </c>
    </row>
    <row r="18" spans="1:13" ht="21" customHeight="1">
      <c r="A18" s="65" t="s">
        <v>1</v>
      </c>
      <c r="E18" s="73"/>
      <c r="G18" s="76">
        <f>SUM(G11:G17)</f>
        <v>1368050</v>
      </c>
      <c r="H18" s="77"/>
      <c r="I18" s="76">
        <f>SUM(I11:I17)</f>
        <v>1456807</v>
      </c>
      <c r="J18" s="77"/>
      <c r="K18" s="76">
        <f>SUM(K11:K17)</f>
        <v>1321436</v>
      </c>
      <c r="L18" s="77"/>
      <c r="M18" s="76">
        <f>SUM(M11:M17)</f>
        <v>1401582</v>
      </c>
    </row>
    <row r="19" spans="1:13" ht="21" customHeight="1">
      <c r="A19" s="65" t="s">
        <v>15</v>
      </c>
      <c r="E19" s="73"/>
      <c r="G19" s="78"/>
      <c r="H19" s="77"/>
      <c r="I19" s="78"/>
      <c r="J19" s="77"/>
      <c r="K19" s="77"/>
      <c r="L19" s="77"/>
      <c r="M19" s="77"/>
    </row>
    <row r="20" spans="1:13" ht="22.35" customHeight="1">
      <c r="A20" s="79" t="s">
        <v>127</v>
      </c>
      <c r="E20" s="73"/>
      <c r="F20" s="61"/>
      <c r="G20" s="2">
        <v>87576</v>
      </c>
      <c r="H20" s="2"/>
      <c r="I20" s="40">
        <v>94631</v>
      </c>
      <c r="J20" s="72"/>
      <c r="K20" s="72">
        <v>87158</v>
      </c>
      <c r="L20" s="72"/>
      <c r="M20" s="72">
        <v>94215</v>
      </c>
    </row>
    <row r="21" spans="1:13" ht="22.35" customHeight="1">
      <c r="A21" s="61" t="s">
        <v>146</v>
      </c>
      <c r="E21" s="73"/>
      <c r="F21" s="61"/>
      <c r="G21" s="2"/>
      <c r="H21" s="2"/>
      <c r="I21" s="75"/>
      <c r="J21" s="72"/>
      <c r="K21" s="72"/>
      <c r="L21" s="72"/>
      <c r="M21" s="72"/>
    </row>
    <row r="22" spans="1:13" ht="22.35" customHeight="1">
      <c r="A22" s="61" t="s">
        <v>144</v>
      </c>
      <c r="E22" s="73"/>
      <c r="F22" s="61"/>
      <c r="G22" s="2">
        <v>79197</v>
      </c>
      <c r="H22" s="2"/>
      <c r="I22" s="41">
        <v>83535</v>
      </c>
      <c r="J22" s="72"/>
      <c r="K22" s="72">
        <v>79197</v>
      </c>
      <c r="L22" s="72"/>
      <c r="M22" s="72">
        <v>83535</v>
      </c>
    </row>
    <row r="23" spans="1:13" ht="22.35" customHeight="1">
      <c r="A23" s="79" t="s">
        <v>67</v>
      </c>
      <c r="E23" s="73"/>
      <c r="F23" s="61"/>
      <c r="G23" s="2">
        <v>0</v>
      </c>
      <c r="H23" s="3"/>
      <c r="I23" s="72">
        <v>0</v>
      </c>
      <c r="J23" s="72"/>
      <c r="K23" s="72">
        <v>258900</v>
      </c>
      <c r="L23" s="72"/>
      <c r="M23" s="72">
        <v>258900</v>
      </c>
    </row>
    <row r="24" spans="1:13" ht="22.35" customHeight="1">
      <c r="A24" s="61" t="s">
        <v>154</v>
      </c>
      <c r="E24" s="73"/>
      <c r="F24" s="61"/>
      <c r="G24" s="2">
        <v>932</v>
      </c>
      <c r="H24" s="2"/>
      <c r="I24" s="42">
        <v>1206</v>
      </c>
      <c r="J24" s="72"/>
      <c r="K24" s="72">
        <v>1360</v>
      </c>
      <c r="L24" s="72"/>
      <c r="M24" s="72">
        <v>1360</v>
      </c>
    </row>
    <row r="25" spans="1:13" ht="22.35" customHeight="1">
      <c r="A25" s="80" t="s">
        <v>68</v>
      </c>
      <c r="E25" s="73"/>
      <c r="F25" s="61"/>
      <c r="G25" s="2">
        <v>304377</v>
      </c>
      <c r="H25" s="2"/>
      <c r="I25" s="43">
        <v>312906</v>
      </c>
      <c r="J25" s="72"/>
      <c r="K25" s="72">
        <v>15000</v>
      </c>
      <c r="L25" s="72"/>
      <c r="M25" s="72">
        <v>15886</v>
      </c>
    </row>
    <row r="26" spans="1:13" ht="22.35" customHeight="1">
      <c r="A26" s="80" t="s">
        <v>63</v>
      </c>
      <c r="E26" s="73"/>
      <c r="F26" s="61"/>
      <c r="G26" s="2">
        <v>5657</v>
      </c>
      <c r="H26" s="2"/>
      <c r="I26" s="44">
        <v>6457</v>
      </c>
      <c r="J26" s="72"/>
      <c r="K26" s="72">
        <v>5657</v>
      </c>
      <c r="L26" s="72"/>
      <c r="M26" s="72">
        <v>6457</v>
      </c>
    </row>
    <row r="27" spans="1:13" ht="22.35" customHeight="1">
      <c r="A27" s="81" t="s">
        <v>42</v>
      </c>
      <c r="E27" s="73"/>
      <c r="F27" s="61"/>
      <c r="G27" s="2">
        <v>2004</v>
      </c>
      <c r="H27" s="2"/>
      <c r="I27" s="45">
        <v>2073</v>
      </c>
      <c r="J27" s="72"/>
      <c r="K27" s="72">
        <v>1970</v>
      </c>
      <c r="L27" s="72"/>
      <c r="M27" s="72">
        <v>2032</v>
      </c>
    </row>
    <row r="28" spans="1:13" ht="22.35" customHeight="1">
      <c r="A28" s="81" t="s">
        <v>69</v>
      </c>
      <c r="E28" s="73"/>
      <c r="F28" s="61"/>
      <c r="G28" s="2">
        <v>17912</v>
      </c>
      <c r="H28" s="2"/>
      <c r="I28" s="46">
        <v>19880</v>
      </c>
      <c r="J28" s="72"/>
      <c r="K28" s="72">
        <v>16269</v>
      </c>
      <c r="L28" s="72"/>
      <c r="M28" s="72">
        <v>18211</v>
      </c>
    </row>
    <row r="29" spans="1:13" ht="22.35" customHeight="1">
      <c r="A29" s="82" t="s">
        <v>178</v>
      </c>
      <c r="E29" s="73"/>
      <c r="F29" s="61"/>
      <c r="G29" s="2">
        <v>4087</v>
      </c>
      <c r="H29" s="2"/>
      <c r="I29" s="72">
        <v>0</v>
      </c>
      <c r="J29" s="72"/>
      <c r="K29" s="72">
        <v>4087</v>
      </c>
      <c r="L29" s="72"/>
      <c r="M29" s="72">
        <v>0</v>
      </c>
    </row>
    <row r="30" spans="1:13" ht="22.35" customHeight="1">
      <c r="A30" s="79" t="s">
        <v>70</v>
      </c>
      <c r="E30" s="73"/>
      <c r="F30" s="61"/>
      <c r="G30" s="2">
        <v>1039</v>
      </c>
      <c r="H30" s="5"/>
      <c r="I30" s="47">
        <v>1039</v>
      </c>
      <c r="J30" s="72"/>
      <c r="K30" s="72">
        <v>509</v>
      </c>
      <c r="L30" s="72"/>
      <c r="M30" s="83">
        <v>509</v>
      </c>
    </row>
    <row r="31" spans="1:13" ht="21" customHeight="1">
      <c r="A31" s="65" t="s">
        <v>16</v>
      </c>
      <c r="G31" s="84">
        <f>SUM(G20:G30)</f>
        <v>502781</v>
      </c>
      <c r="H31" s="77"/>
      <c r="I31" s="84">
        <f>SUM(I20:I30)</f>
        <v>521727</v>
      </c>
      <c r="J31" s="77"/>
      <c r="K31" s="84">
        <f>SUM(K20:K30)</f>
        <v>470107</v>
      </c>
      <c r="L31" s="77"/>
      <c r="M31" s="84">
        <f>SUM(M20:M30)</f>
        <v>481105</v>
      </c>
    </row>
    <row r="32" spans="1:13" ht="21" customHeight="1" thickBot="1">
      <c r="A32" s="65" t="s">
        <v>2</v>
      </c>
      <c r="G32" s="85">
        <f>SUM(G18,G31)</f>
        <v>1870831</v>
      </c>
      <c r="H32" s="77"/>
      <c r="I32" s="85">
        <f>SUM(I18,I31)</f>
        <v>1978534</v>
      </c>
      <c r="J32" s="77"/>
      <c r="K32" s="85">
        <f>SUM(K18,K31)</f>
        <v>1791543</v>
      </c>
      <c r="L32" s="77"/>
      <c r="M32" s="85">
        <f>SUM(M18,M31)</f>
        <v>1882687</v>
      </c>
    </row>
    <row r="33" spans="1:14" ht="21" customHeight="1" thickTop="1">
      <c r="G33" s="61"/>
      <c r="I33" s="61"/>
    </row>
    <row r="34" spans="1:14" ht="21" customHeight="1">
      <c r="A34" s="61" t="s">
        <v>25</v>
      </c>
      <c r="E34" s="61"/>
      <c r="F34" s="61"/>
      <c r="G34" s="61"/>
      <c r="I34" s="61"/>
    </row>
    <row r="35" spans="1:14" ht="21" customHeight="1">
      <c r="A35" s="180" t="s">
        <v>64</v>
      </c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</row>
    <row r="36" spans="1:14" ht="21" customHeight="1">
      <c r="A36" s="180" t="s">
        <v>131</v>
      </c>
      <c r="B36" s="180"/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</row>
    <row r="37" spans="1:14" ht="21" customHeight="1">
      <c r="A37" s="60" t="s">
        <v>172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</row>
    <row r="38" spans="1:14" ht="21" customHeight="1">
      <c r="A38" s="62"/>
      <c r="B38" s="62"/>
      <c r="C38" s="62"/>
      <c r="D38" s="62"/>
      <c r="H38" s="62"/>
      <c r="J38" s="62"/>
      <c r="K38" s="62"/>
      <c r="L38" s="62"/>
      <c r="M38" s="64" t="s">
        <v>50</v>
      </c>
    </row>
    <row r="39" spans="1:14" s="65" customFormat="1" ht="21" customHeight="1">
      <c r="G39" s="181" t="s">
        <v>24</v>
      </c>
      <c r="H39" s="181"/>
      <c r="I39" s="181"/>
      <c r="J39" s="63"/>
      <c r="K39" s="181" t="s">
        <v>30</v>
      </c>
      <c r="L39" s="181"/>
      <c r="M39" s="181"/>
      <c r="N39" s="63"/>
    </row>
    <row r="40" spans="1:14" ht="21" customHeight="1">
      <c r="E40" s="66" t="s">
        <v>20</v>
      </c>
      <c r="G40" s="67" t="str">
        <f>"30 มิถุนายน 2569"</f>
        <v>30 มิถุนายน 2569</v>
      </c>
      <c r="H40" s="63"/>
      <c r="I40" s="66" t="str">
        <f>"31 ธันวาคม 2568"</f>
        <v>31 ธันวาคม 2568</v>
      </c>
      <c r="J40" s="68"/>
      <c r="K40" s="67" t="str">
        <f>"30 มิถุนายน 2569"</f>
        <v>30 มิถุนายน 2569</v>
      </c>
      <c r="L40" s="63"/>
      <c r="M40" s="66" t="str">
        <f>"31 ธันวาคม 2568"</f>
        <v>31 ธันวาคม 2568</v>
      </c>
    </row>
    <row r="41" spans="1:14" ht="21" customHeight="1">
      <c r="E41" s="69"/>
      <c r="G41" s="70" t="s">
        <v>54</v>
      </c>
      <c r="H41" s="63"/>
      <c r="I41" s="63" t="s">
        <v>59</v>
      </c>
      <c r="J41" s="68"/>
      <c r="K41" s="70" t="s">
        <v>54</v>
      </c>
      <c r="L41" s="63"/>
      <c r="M41" s="63" t="s">
        <v>59</v>
      </c>
    </row>
    <row r="42" spans="1:14" ht="21" customHeight="1">
      <c r="E42" s="69"/>
      <c r="G42" s="70" t="s">
        <v>55</v>
      </c>
      <c r="H42" s="63"/>
      <c r="J42" s="68"/>
      <c r="K42" s="70" t="s">
        <v>55</v>
      </c>
      <c r="L42" s="63"/>
      <c r="M42" s="63"/>
    </row>
    <row r="43" spans="1:14" ht="21" customHeight="1">
      <c r="A43" s="60" t="s">
        <v>3</v>
      </c>
      <c r="B43" s="62"/>
      <c r="C43" s="62"/>
      <c r="H43" s="64"/>
      <c r="J43" s="86"/>
      <c r="K43" s="63"/>
      <c r="L43" s="64"/>
      <c r="M43" s="63"/>
    </row>
    <row r="44" spans="1:14" ht="21" customHeight="1">
      <c r="A44" s="65" t="s">
        <v>4</v>
      </c>
      <c r="E44" s="73"/>
      <c r="G44" s="78"/>
      <c r="H44" s="77"/>
      <c r="I44" s="78"/>
      <c r="J44" s="77"/>
      <c r="K44" s="77"/>
      <c r="L44" s="77"/>
      <c r="M44" s="77"/>
    </row>
    <row r="45" spans="1:14" ht="22.35" customHeight="1">
      <c r="A45" s="61" t="s">
        <v>71</v>
      </c>
      <c r="E45" s="73"/>
      <c r="F45" s="61"/>
      <c r="G45" s="2">
        <v>233624</v>
      </c>
      <c r="H45" s="2"/>
      <c r="I45" s="48">
        <v>224981</v>
      </c>
      <c r="J45" s="87"/>
      <c r="K45" s="72">
        <v>233624</v>
      </c>
      <c r="L45" s="87"/>
      <c r="M45" s="87">
        <v>224981</v>
      </c>
    </row>
    <row r="46" spans="1:14" ht="22.35" customHeight="1">
      <c r="A46" s="61" t="s">
        <v>160</v>
      </c>
      <c r="E46" s="73"/>
      <c r="F46" s="61"/>
      <c r="G46" s="2">
        <v>395067</v>
      </c>
      <c r="H46" s="2"/>
      <c r="I46" s="49">
        <v>347290</v>
      </c>
      <c r="J46" s="88"/>
      <c r="K46" s="72">
        <v>380910</v>
      </c>
      <c r="L46" s="88"/>
      <c r="M46" s="88">
        <v>330892</v>
      </c>
    </row>
    <row r="47" spans="1:14" ht="22.35" customHeight="1">
      <c r="A47" s="61" t="s">
        <v>134</v>
      </c>
      <c r="E47" s="73">
        <v>4</v>
      </c>
      <c r="F47" s="61"/>
      <c r="G47" s="2">
        <v>41917</v>
      </c>
      <c r="H47" s="2"/>
      <c r="I47" s="50">
        <v>40195</v>
      </c>
      <c r="J47" s="88"/>
      <c r="K47" s="72">
        <v>9341</v>
      </c>
      <c r="L47" s="88"/>
      <c r="M47" s="88">
        <v>9132</v>
      </c>
    </row>
    <row r="48" spans="1:14" ht="22.35" customHeight="1">
      <c r="A48" s="61" t="s">
        <v>73</v>
      </c>
      <c r="E48" s="73"/>
      <c r="F48" s="61"/>
      <c r="G48" s="2"/>
      <c r="H48" s="2"/>
      <c r="I48" s="50"/>
      <c r="J48" s="88"/>
      <c r="K48" s="88"/>
      <c r="L48" s="88"/>
      <c r="M48" s="88"/>
    </row>
    <row r="49" spans="1:13" ht="22.35" customHeight="1">
      <c r="A49" s="61" t="s">
        <v>72</v>
      </c>
      <c r="E49" s="73"/>
      <c r="F49" s="61"/>
      <c r="G49" s="2">
        <v>1542</v>
      </c>
      <c r="H49" s="2"/>
      <c r="I49" s="51">
        <v>1490</v>
      </c>
      <c r="J49" s="88"/>
      <c r="K49" s="72">
        <v>1542</v>
      </c>
      <c r="L49" s="88"/>
      <c r="M49" s="51">
        <v>1490</v>
      </c>
    </row>
    <row r="50" spans="1:13" ht="22.35" customHeight="1">
      <c r="A50" s="61" t="s">
        <v>147</v>
      </c>
      <c r="E50" s="73"/>
      <c r="F50" s="61"/>
      <c r="G50" s="2">
        <v>35864</v>
      </c>
      <c r="H50" s="3"/>
      <c r="I50" s="52">
        <v>52036</v>
      </c>
      <c r="J50" s="88"/>
      <c r="K50" s="72">
        <v>35864</v>
      </c>
      <c r="L50" s="88"/>
      <c r="M50" s="88">
        <v>52036</v>
      </c>
    </row>
    <row r="51" spans="1:13" ht="22.35" customHeight="1">
      <c r="A51" s="61" t="s">
        <v>157</v>
      </c>
      <c r="E51" s="73"/>
      <c r="F51" s="61"/>
      <c r="G51" s="2">
        <v>18169</v>
      </c>
      <c r="H51" s="3"/>
      <c r="I51" s="52">
        <v>15901</v>
      </c>
      <c r="J51" s="88"/>
      <c r="K51" s="72">
        <v>18169</v>
      </c>
      <c r="L51" s="88"/>
      <c r="M51" s="88">
        <v>15901</v>
      </c>
    </row>
    <row r="52" spans="1:13" ht="22.35" customHeight="1">
      <c r="A52" s="61" t="s">
        <v>120</v>
      </c>
      <c r="E52" s="73">
        <v>8</v>
      </c>
      <c r="F52" s="61"/>
      <c r="G52" s="2">
        <v>78</v>
      </c>
      <c r="H52" s="3"/>
      <c r="I52" s="53">
        <v>2792</v>
      </c>
      <c r="J52" s="88"/>
      <c r="K52" s="72">
        <v>78</v>
      </c>
      <c r="L52" s="88"/>
      <c r="M52" s="88">
        <v>2792</v>
      </c>
    </row>
    <row r="53" spans="1:13" ht="21" customHeight="1">
      <c r="A53" s="65" t="s">
        <v>5</v>
      </c>
      <c r="E53" s="73"/>
      <c r="G53" s="76">
        <f>SUM(G45:G52)</f>
        <v>726261</v>
      </c>
      <c r="H53" s="77"/>
      <c r="I53" s="76">
        <f>SUM(I45:I52)</f>
        <v>684685</v>
      </c>
      <c r="J53" s="77"/>
      <c r="K53" s="76">
        <f>SUM(K45:K52)</f>
        <v>679528</v>
      </c>
      <c r="L53" s="77"/>
      <c r="M53" s="76">
        <f>SUM(M45:M52)</f>
        <v>637224</v>
      </c>
    </row>
    <row r="54" spans="1:13" ht="21" customHeight="1">
      <c r="A54" s="65" t="s">
        <v>28</v>
      </c>
      <c r="E54" s="73"/>
      <c r="G54" s="77"/>
      <c r="H54" s="77"/>
      <c r="I54" s="77"/>
      <c r="J54" s="77"/>
      <c r="K54" s="77"/>
      <c r="L54" s="77"/>
      <c r="M54" s="77"/>
    </row>
    <row r="55" spans="1:13" ht="22.35" customHeight="1">
      <c r="A55" s="61" t="s">
        <v>161</v>
      </c>
      <c r="E55" s="73"/>
      <c r="F55" s="61"/>
      <c r="G55" s="2">
        <v>115874</v>
      </c>
      <c r="H55" s="5"/>
      <c r="I55" s="54">
        <v>133788</v>
      </c>
      <c r="J55" s="88"/>
      <c r="K55" s="72">
        <v>115874</v>
      </c>
      <c r="L55" s="88"/>
      <c r="M55" s="88">
        <v>133788</v>
      </c>
    </row>
    <row r="56" spans="1:13" ht="22.35" customHeight="1">
      <c r="A56" s="61" t="s">
        <v>125</v>
      </c>
      <c r="E56" s="73"/>
      <c r="F56" s="61"/>
      <c r="G56" s="2"/>
      <c r="H56" s="5"/>
      <c r="I56" s="89"/>
      <c r="J56" s="88"/>
      <c r="K56" s="88"/>
      <c r="L56" s="88"/>
      <c r="M56" s="88"/>
    </row>
    <row r="57" spans="1:13" ht="22.35" customHeight="1">
      <c r="A57" s="61" t="s">
        <v>126</v>
      </c>
      <c r="E57" s="73">
        <v>4</v>
      </c>
      <c r="F57" s="61"/>
      <c r="G57" s="2">
        <v>61194</v>
      </c>
      <c r="H57" s="5"/>
      <c r="I57" s="55">
        <v>90932</v>
      </c>
      <c r="J57" s="88"/>
      <c r="K57" s="72">
        <v>46707</v>
      </c>
      <c r="L57" s="88"/>
      <c r="M57" s="88">
        <v>51430</v>
      </c>
    </row>
    <row r="58" spans="1:13" ht="22.35" customHeight="1">
      <c r="A58" s="61" t="s">
        <v>158</v>
      </c>
      <c r="E58" s="5"/>
      <c r="F58" s="61"/>
      <c r="G58" s="2"/>
      <c r="H58" s="5"/>
      <c r="I58" s="89"/>
      <c r="J58" s="88"/>
      <c r="K58" s="88"/>
      <c r="L58" s="88"/>
      <c r="M58" s="88"/>
    </row>
    <row r="59" spans="1:13" ht="22.35" customHeight="1">
      <c r="A59" s="61" t="s">
        <v>149</v>
      </c>
      <c r="E59" s="73"/>
      <c r="F59" s="61"/>
      <c r="G59" s="2">
        <v>4361</v>
      </c>
      <c r="H59" s="5"/>
      <c r="I59" s="56">
        <v>5146</v>
      </c>
      <c r="J59" s="88"/>
      <c r="K59" s="72">
        <v>4361</v>
      </c>
      <c r="L59" s="88"/>
      <c r="M59" s="88">
        <v>5146</v>
      </c>
    </row>
    <row r="60" spans="1:13" ht="22.35" customHeight="1">
      <c r="A60" s="61" t="s">
        <v>148</v>
      </c>
      <c r="E60" s="73"/>
      <c r="F60" s="61"/>
      <c r="G60" s="2">
        <v>15332</v>
      </c>
      <c r="H60" s="5"/>
      <c r="I60" s="57">
        <v>14558</v>
      </c>
      <c r="J60" s="88"/>
      <c r="K60" s="72">
        <v>12074</v>
      </c>
      <c r="L60" s="88"/>
      <c r="M60" s="88">
        <v>11596</v>
      </c>
    </row>
    <row r="61" spans="1:13" ht="22.35" customHeight="1">
      <c r="A61" s="61" t="s">
        <v>159</v>
      </c>
      <c r="E61" s="73"/>
      <c r="F61" s="61"/>
      <c r="G61" s="2">
        <v>4404</v>
      </c>
      <c r="H61" s="3"/>
      <c r="I61" s="58">
        <v>5220</v>
      </c>
      <c r="J61" s="88"/>
      <c r="K61" s="72">
        <v>4404</v>
      </c>
      <c r="L61" s="88"/>
      <c r="M61" s="88">
        <v>5220</v>
      </c>
    </row>
    <row r="62" spans="1:13" ht="22.35" customHeight="1">
      <c r="A62" s="90" t="s">
        <v>179</v>
      </c>
      <c r="E62" s="73">
        <v>8</v>
      </c>
      <c r="F62" s="61"/>
      <c r="G62" s="2">
        <v>3990</v>
      </c>
      <c r="H62" s="3"/>
      <c r="I62" s="91">
        <v>0</v>
      </c>
      <c r="J62" s="88"/>
      <c r="K62" s="72">
        <v>3990</v>
      </c>
      <c r="L62" s="88"/>
      <c r="M62" s="91">
        <v>0</v>
      </c>
    </row>
    <row r="63" spans="1:13" ht="21" customHeight="1">
      <c r="A63" s="65" t="s">
        <v>26</v>
      </c>
      <c r="G63" s="76">
        <f>SUM(G55:G62)</f>
        <v>205155</v>
      </c>
      <c r="H63" s="77"/>
      <c r="I63" s="76">
        <f>SUM(I55:I62)</f>
        <v>249644</v>
      </c>
      <c r="J63" s="77"/>
      <c r="K63" s="76">
        <f>SUM(K55:K62)</f>
        <v>187410</v>
      </c>
      <c r="L63" s="77"/>
      <c r="M63" s="76">
        <f>SUM(M55:M62)</f>
        <v>207180</v>
      </c>
    </row>
    <row r="64" spans="1:13" ht="21" customHeight="1">
      <c r="A64" s="65" t="s">
        <v>6</v>
      </c>
      <c r="G64" s="76">
        <f>SUM(G53,G63)</f>
        <v>931416</v>
      </c>
      <c r="H64" s="77"/>
      <c r="I64" s="76">
        <f>SUM(I53,I63)</f>
        <v>934329</v>
      </c>
      <c r="J64" s="77"/>
      <c r="K64" s="76">
        <f>SUM(K53,K63)</f>
        <v>866938</v>
      </c>
      <c r="L64" s="77"/>
      <c r="M64" s="76">
        <f>SUM(M53,M63)</f>
        <v>844404</v>
      </c>
    </row>
    <row r="65" spans="1:14" ht="21" customHeight="1">
      <c r="A65" s="65"/>
      <c r="G65" s="77"/>
      <c r="H65" s="77"/>
      <c r="I65" s="77"/>
      <c r="J65" s="77"/>
      <c r="K65" s="77"/>
      <c r="L65" s="77"/>
      <c r="M65" s="77"/>
    </row>
    <row r="66" spans="1:14" ht="21" customHeight="1">
      <c r="A66" s="61" t="s">
        <v>25</v>
      </c>
      <c r="E66" s="61"/>
      <c r="F66" s="61"/>
      <c r="G66" s="61"/>
      <c r="I66" s="61"/>
    </row>
    <row r="67" spans="1:14" ht="21" customHeight="1">
      <c r="A67" s="180" t="s">
        <v>64</v>
      </c>
      <c r="B67" s="180"/>
      <c r="C67" s="180"/>
      <c r="D67" s="180"/>
      <c r="E67" s="180"/>
      <c r="F67" s="180"/>
      <c r="G67" s="180"/>
      <c r="H67" s="180"/>
      <c r="I67" s="180"/>
      <c r="J67" s="180"/>
      <c r="K67" s="180"/>
      <c r="L67" s="180"/>
      <c r="M67" s="180"/>
    </row>
    <row r="68" spans="1:14" ht="21" customHeight="1">
      <c r="A68" s="180" t="s">
        <v>131</v>
      </c>
      <c r="B68" s="180"/>
      <c r="C68" s="180"/>
      <c r="D68" s="180"/>
      <c r="E68" s="180"/>
      <c r="F68" s="180"/>
      <c r="G68" s="180"/>
      <c r="H68" s="180"/>
      <c r="I68" s="180"/>
      <c r="J68" s="180"/>
      <c r="K68" s="180"/>
      <c r="L68" s="180"/>
      <c r="M68" s="180"/>
    </row>
    <row r="69" spans="1:14" ht="21" customHeight="1">
      <c r="A69" s="60" t="s">
        <v>172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</row>
    <row r="70" spans="1:14" ht="21" customHeight="1">
      <c r="A70" s="62"/>
      <c r="B70" s="62"/>
      <c r="C70" s="62"/>
      <c r="D70" s="62"/>
      <c r="H70" s="62"/>
      <c r="J70" s="62"/>
      <c r="K70" s="62"/>
      <c r="L70" s="62"/>
      <c r="M70" s="64" t="s">
        <v>50</v>
      </c>
    </row>
    <row r="71" spans="1:14" s="65" customFormat="1" ht="21" customHeight="1">
      <c r="G71" s="181" t="s">
        <v>24</v>
      </c>
      <c r="H71" s="181"/>
      <c r="I71" s="181"/>
      <c r="J71" s="63"/>
      <c r="K71" s="181" t="s">
        <v>30</v>
      </c>
      <c r="L71" s="181"/>
      <c r="M71" s="181"/>
      <c r="N71" s="63"/>
    </row>
    <row r="72" spans="1:14" ht="21" customHeight="1">
      <c r="G72" s="67" t="str">
        <f>"30 มิถุนายน 2569"</f>
        <v>30 มิถุนายน 2569</v>
      </c>
      <c r="H72" s="63"/>
      <c r="I72" s="66" t="str">
        <f>"31 ธันวาคม 2568"</f>
        <v>31 ธันวาคม 2568</v>
      </c>
      <c r="J72" s="68"/>
      <c r="K72" s="67" t="str">
        <f>"30 มิถุนายน 2569"</f>
        <v>30 มิถุนายน 2569</v>
      </c>
      <c r="L72" s="63"/>
      <c r="M72" s="66" t="str">
        <f>"31 ธันวาคม 2568"</f>
        <v>31 ธันวาคม 2568</v>
      </c>
    </row>
    <row r="73" spans="1:14" ht="21" customHeight="1">
      <c r="E73" s="69"/>
      <c r="G73" s="70" t="s">
        <v>54</v>
      </c>
      <c r="H73" s="63"/>
      <c r="I73" s="63" t="s">
        <v>59</v>
      </c>
      <c r="J73" s="68"/>
      <c r="K73" s="70" t="s">
        <v>54</v>
      </c>
      <c r="L73" s="63"/>
      <c r="M73" s="63" t="s">
        <v>59</v>
      </c>
    </row>
    <row r="74" spans="1:14" ht="21" customHeight="1">
      <c r="E74" s="69"/>
      <c r="G74" s="70" t="s">
        <v>55</v>
      </c>
      <c r="H74" s="63"/>
      <c r="J74" s="68"/>
      <c r="K74" s="70" t="s">
        <v>55</v>
      </c>
      <c r="L74" s="63"/>
      <c r="M74" s="63"/>
    </row>
    <row r="75" spans="1:14" ht="21" customHeight="1">
      <c r="A75" s="60" t="s">
        <v>46</v>
      </c>
      <c r="B75" s="62"/>
      <c r="C75" s="62"/>
      <c r="G75" s="78"/>
      <c r="H75" s="86"/>
      <c r="I75" s="78"/>
      <c r="J75" s="86"/>
      <c r="K75" s="86"/>
      <c r="L75" s="86"/>
      <c r="M75" s="86"/>
    </row>
    <row r="76" spans="1:14" ht="21" customHeight="1">
      <c r="A76" s="65" t="s">
        <v>7</v>
      </c>
    </row>
    <row r="77" spans="1:14" ht="21" customHeight="1">
      <c r="A77" s="61" t="s">
        <v>128</v>
      </c>
    </row>
    <row r="78" spans="1:14" ht="21" customHeight="1">
      <c r="B78" s="61" t="s">
        <v>47</v>
      </c>
      <c r="G78" s="78"/>
      <c r="H78" s="77"/>
      <c r="I78" s="78"/>
      <c r="J78" s="77"/>
      <c r="K78" s="77"/>
      <c r="L78" s="77"/>
      <c r="M78" s="77"/>
    </row>
    <row r="79" spans="1:14" ht="21" customHeight="1" thickBot="1">
      <c r="B79" s="61" t="s">
        <v>122</v>
      </c>
      <c r="G79" s="92">
        <v>330000</v>
      </c>
      <c r="H79" s="77"/>
      <c r="I79" s="92">
        <v>330000</v>
      </c>
      <c r="J79" s="77"/>
      <c r="K79" s="92">
        <v>330000</v>
      </c>
      <c r="L79" s="77"/>
      <c r="M79" s="92">
        <v>330000</v>
      </c>
    </row>
    <row r="80" spans="1:14" ht="21" customHeight="1" thickTop="1">
      <c r="B80" s="61" t="s">
        <v>115</v>
      </c>
      <c r="G80" s="78"/>
      <c r="H80" s="77"/>
      <c r="I80" s="78"/>
      <c r="J80" s="77"/>
      <c r="K80" s="77"/>
      <c r="L80" s="77"/>
      <c r="M80" s="77"/>
    </row>
    <row r="81" spans="1:13" ht="21" customHeight="1">
      <c r="B81" s="61" t="s">
        <v>123</v>
      </c>
      <c r="G81" s="77">
        <f>'CE(C)'!E26</f>
        <v>300367</v>
      </c>
      <c r="H81" s="77"/>
      <c r="I81" s="77">
        <f>'CE(C)'!E21</f>
        <v>300367</v>
      </c>
      <c r="J81" s="77"/>
      <c r="K81" s="77">
        <v>300367</v>
      </c>
      <c r="L81" s="77"/>
      <c r="M81" s="77">
        <f>'CE(S)'!E19</f>
        <v>300367</v>
      </c>
    </row>
    <row r="82" spans="1:13" ht="21" customHeight="1">
      <c r="A82" s="61" t="s">
        <v>38</v>
      </c>
      <c r="E82" s="73"/>
      <c r="G82" s="77">
        <f>'CE(C)'!G26</f>
        <v>225541</v>
      </c>
      <c r="H82" s="77"/>
      <c r="I82" s="77">
        <f>'CE(C)'!G21</f>
        <v>225541</v>
      </c>
      <c r="J82" s="77"/>
      <c r="K82" s="77">
        <v>225541</v>
      </c>
      <c r="L82" s="77"/>
      <c r="M82" s="77">
        <f>'CE(S)'!G19</f>
        <v>225541</v>
      </c>
    </row>
    <row r="83" spans="1:13" ht="21" customHeight="1">
      <c r="A83" s="79" t="s">
        <v>121</v>
      </c>
      <c r="E83" s="73"/>
      <c r="G83" s="77">
        <f>'CE(C)'!I26</f>
        <v>-7746</v>
      </c>
      <c r="H83" s="77"/>
      <c r="I83" s="77">
        <f>'CE(C)'!I21</f>
        <v>-7746</v>
      </c>
      <c r="J83" s="77"/>
      <c r="K83" s="77">
        <v>0</v>
      </c>
      <c r="L83" s="77"/>
      <c r="M83" s="77">
        <v>0</v>
      </c>
    </row>
    <row r="84" spans="1:13" ht="21" customHeight="1">
      <c r="A84" s="61" t="s">
        <v>34</v>
      </c>
      <c r="E84" s="73"/>
      <c r="G84" s="77"/>
      <c r="H84" s="77"/>
      <c r="I84" s="77"/>
      <c r="J84" s="77"/>
      <c r="K84" s="77"/>
      <c r="L84" s="77"/>
      <c r="M84" s="77"/>
    </row>
    <row r="85" spans="1:13" ht="21" customHeight="1">
      <c r="A85" s="61" t="s">
        <v>35</v>
      </c>
      <c r="E85" s="73"/>
      <c r="G85" s="77">
        <f>'CE(C)'!K26</f>
        <v>33000</v>
      </c>
      <c r="H85" s="77"/>
      <c r="I85" s="77">
        <f>'CE(C)'!K21</f>
        <v>33000</v>
      </c>
      <c r="J85" s="77"/>
      <c r="K85" s="77">
        <v>33000</v>
      </c>
      <c r="L85" s="77"/>
      <c r="M85" s="77">
        <f>'CE(S)'!I19</f>
        <v>33000</v>
      </c>
    </row>
    <row r="86" spans="1:13" ht="21" customHeight="1">
      <c r="A86" s="61" t="s">
        <v>36</v>
      </c>
      <c r="E86" s="93"/>
      <c r="G86" s="94">
        <f>'CE(C)'!M26</f>
        <v>310507</v>
      </c>
      <c r="H86" s="77"/>
      <c r="I86" s="94">
        <f>'CE(C)'!M21</f>
        <v>422284</v>
      </c>
      <c r="J86" s="77"/>
      <c r="K86" s="77">
        <f>'CE(S)'!K24</f>
        <v>361004</v>
      </c>
      <c r="L86" s="77"/>
      <c r="M86" s="77">
        <f>'CE(S)'!K19</f>
        <v>479375</v>
      </c>
    </row>
    <row r="87" spans="1:13" ht="21" customHeight="1">
      <c r="A87" s="90" t="s">
        <v>180</v>
      </c>
      <c r="E87" s="93"/>
      <c r="G87" s="95">
        <f>'CE(C)'!S26</f>
        <v>4693</v>
      </c>
      <c r="H87" s="77"/>
      <c r="I87" s="95">
        <f>'CE(C)'!S21</f>
        <v>0</v>
      </c>
      <c r="J87" s="77"/>
      <c r="K87" s="96">
        <f>'CE(S)'!Q24</f>
        <v>4693</v>
      </c>
      <c r="L87" s="77"/>
      <c r="M87" s="96">
        <f>'CE(S)'!Q19</f>
        <v>0</v>
      </c>
    </row>
    <row r="88" spans="1:13" ht="21" customHeight="1">
      <c r="A88" s="90" t="s">
        <v>189</v>
      </c>
      <c r="E88" s="73"/>
      <c r="G88" s="77">
        <f>SUM(G81:G87)</f>
        <v>866362</v>
      </c>
      <c r="H88" s="77"/>
      <c r="I88" s="77">
        <f>SUM(I81:I87)</f>
        <v>973446</v>
      </c>
      <c r="J88" s="77"/>
      <c r="K88" s="77">
        <f>SUM(K81:K87)</f>
        <v>924605</v>
      </c>
      <c r="L88" s="77"/>
      <c r="M88" s="77">
        <f>SUM(M81:M87)</f>
        <v>1038283</v>
      </c>
    </row>
    <row r="89" spans="1:13" ht="21" customHeight="1">
      <c r="A89" s="61" t="s">
        <v>43</v>
      </c>
      <c r="E89" s="73"/>
      <c r="G89" s="4">
        <f>'CE(C)'!W26</f>
        <v>73053</v>
      </c>
      <c r="H89" s="5"/>
      <c r="I89" s="4">
        <f>'CE(C)'!W21</f>
        <v>70759</v>
      </c>
      <c r="J89" s="77"/>
      <c r="K89" s="1">
        <v>0</v>
      </c>
      <c r="L89" s="77"/>
      <c r="M89" s="1">
        <v>0</v>
      </c>
    </row>
    <row r="90" spans="1:13" ht="21" customHeight="1">
      <c r="A90" s="65" t="s">
        <v>8</v>
      </c>
      <c r="G90" s="77">
        <f>SUM(G88:G89)</f>
        <v>939415</v>
      </c>
      <c r="H90" s="77"/>
      <c r="I90" s="77">
        <f>SUM(I88:I89)</f>
        <v>1044205</v>
      </c>
      <c r="J90" s="77"/>
      <c r="K90" s="77">
        <f>SUM(K88:K89)</f>
        <v>924605</v>
      </c>
      <c r="L90" s="77"/>
      <c r="M90" s="77">
        <f>SUM(M88:M89)</f>
        <v>1038283</v>
      </c>
    </row>
    <row r="91" spans="1:13" ht="21" customHeight="1" thickBot="1">
      <c r="A91" s="65" t="s">
        <v>9</v>
      </c>
      <c r="G91" s="85">
        <f>G64+G90</f>
        <v>1870831</v>
      </c>
      <c r="H91" s="77"/>
      <c r="I91" s="85">
        <f>I64+I90</f>
        <v>1978534</v>
      </c>
      <c r="J91" s="77"/>
      <c r="K91" s="85">
        <f>K64+K90</f>
        <v>1791543</v>
      </c>
      <c r="L91" s="77"/>
      <c r="M91" s="85">
        <f>M64+M90</f>
        <v>1882687</v>
      </c>
    </row>
    <row r="92" spans="1:13" ht="21" customHeight="1" thickTop="1">
      <c r="G92" s="77"/>
      <c r="H92" s="77"/>
      <c r="I92" s="77"/>
      <c r="J92" s="77"/>
      <c r="K92" s="77"/>
      <c r="L92" s="77"/>
      <c r="M92" s="77"/>
    </row>
    <row r="93" spans="1:13" ht="21" customHeight="1">
      <c r="A93" s="61" t="s">
        <v>25</v>
      </c>
      <c r="G93" s="61"/>
      <c r="I93" s="61"/>
    </row>
    <row r="94" spans="1:13" ht="21" customHeight="1">
      <c r="G94" s="61"/>
      <c r="I94" s="61"/>
    </row>
    <row r="95" spans="1:13" ht="21" customHeight="1">
      <c r="A95" s="97"/>
      <c r="B95" s="97"/>
      <c r="C95" s="97"/>
      <c r="D95" s="97"/>
      <c r="E95" s="97"/>
      <c r="G95" s="61"/>
      <c r="I95" s="61"/>
    </row>
    <row r="96" spans="1:13" ht="21" customHeight="1">
      <c r="G96" s="61"/>
      <c r="I96" s="61"/>
    </row>
    <row r="97" spans="1:9" ht="21" customHeight="1">
      <c r="F97" s="62" t="s">
        <v>41</v>
      </c>
      <c r="I97" s="61"/>
    </row>
    <row r="98" spans="1:9" ht="21" customHeight="1">
      <c r="A98" s="97"/>
      <c r="B98" s="97"/>
      <c r="C98" s="97"/>
      <c r="D98" s="97"/>
      <c r="E98" s="97"/>
      <c r="G98" s="61"/>
      <c r="I98" s="61"/>
    </row>
  </sheetData>
  <customSheetViews>
    <customSheetView guid="{023F4730-2179-4D0D-B719-7191D84F277B}" showGridLines="0">
      <pane xSplit="6" ySplit="2" topLeftCell="J63" activePane="bottomRight" state="frozen"/>
      <selection pane="bottomRight" activeCell="K67" sqref="K67"/>
      <rowBreaks count="5" manualBreakCount="5">
        <brk id="41" max="16383" man="1"/>
        <brk id="132" max="16383" man="1"/>
        <brk id="177" max="12" man="1"/>
        <brk id="222" max="16383" man="1"/>
        <brk id="267" max="16383" man="1"/>
      </rowBreaks>
      <pageMargins left="0.59055118110236204" right="0.15748031496063" top="0.78740157480314998" bottom="0.196850393700787" header="0.196850393700787" footer="0.196850393700787"/>
      <pageSetup paperSize="9" scale="90" firstPageNumber="3" fitToHeight="6" orientation="portrait" useFirstPageNumber="1" r:id="rId1"/>
      <headerFooter alignWithMargins="0"/>
    </customSheetView>
    <customSheetView guid="{6E56CEC2-2B2B-436F-BD5F-D3ACD5F16EC0}" scale="115" showPageBreaks="1" showGridLines="0" printArea="1" view="pageBreakPreview" topLeftCell="A268">
      <selection activeCell="A283" sqref="A283"/>
      <rowBreaks count="8" manualBreakCount="8">
        <brk id="42" max="12" man="1"/>
        <brk id="84" max="12" man="1"/>
        <brk id="126" max="12" man="1"/>
        <brk id="168" max="12" man="1"/>
        <brk id="210" max="12" man="1"/>
        <brk id="254" max="12" man="1"/>
        <brk id="299" max="12" man="1"/>
        <brk id="345" max="12" man="1"/>
      </rowBreaks>
      <pageMargins left="0.98425196850393704" right="0.39370078740157483" top="0.78740157480314965" bottom="0.19685039370078741" header="0.19685039370078741" footer="0.19685039370078741"/>
      <pageSetup paperSize="9" scale="89" firstPageNumber="3" fitToHeight="6" orientation="portrait" useFirstPageNumber="1" r:id="rId2"/>
      <headerFooter alignWithMargins="0"/>
    </customSheetView>
    <customSheetView guid="{E3B21D34-B332-4DE1-963E-397A0EA34282}" scale="115" showPageBreaks="1" showGridLines="0" printArea="1" view="pageBreakPreview" topLeftCell="A364">
      <selection activeCell="A226" sqref="A226:IV226"/>
      <rowBreaks count="9" manualBreakCount="9">
        <brk id="45" max="16383" man="1"/>
        <brk id="90" max="12" man="1"/>
        <brk id="135" max="12" man="1"/>
        <brk id="180" max="12" man="1"/>
        <brk id="225" max="16383" man="1"/>
        <brk id="269" max="16383" man="1"/>
        <brk id="314" max="12" man="1"/>
        <brk id="359" max="16383" man="1"/>
        <brk id="404" max="12" man="1"/>
      </rowBreaks>
      <pageMargins left="0.98425196850393704" right="0.39370078740157483" top="0.78740157480314965" bottom="0.19685039370078741" header="0.19685039370078741" footer="0.19685039370078741"/>
      <pageSetup paperSize="9" scale="83" firstPageNumber="3" fitToHeight="6" orientation="portrait" useFirstPageNumber="1" r:id="rId3"/>
      <headerFooter alignWithMargins="0"/>
    </customSheetView>
    <customSheetView guid="{E3F903E9-EA62-4CF7-9CD6-24B2F525F781}" showPageBreaks="1" showGridLines="0" printArea="1">
      <pane xSplit="6" topLeftCell="G1" activePane="topRight" state="frozen"/>
      <selection pane="topRight" sqref="A1:M1"/>
      <rowBreaks count="8" manualBreakCount="8">
        <brk id="45" max="16383" man="1"/>
        <brk id="90" max="16383" man="1"/>
        <brk id="135" max="16383" man="1"/>
        <brk id="179" max="12" man="1"/>
        <brk id="223" max="12" man="1"/>
        <brk id="267" max="12" man="1"/>
        <brk id="312" max="12" man="1"/>
        <brk id="357" max="12" man="1"/>
      </rowBreaks>
      <pageMargins left="0.98425196850393704" right="0.39370078740157483" top="0.78740157480314965" bottom="0.19685039370078741" header="0.19685039370078741" footer="0.19685039370078741"/>
      <pageSetup paperSize="9" scale="80" firstPageNumber="3" fitToHeight="6" orientation="portrait" useFirstPageNumber="1" r:id="rId4"/>
      <headerFooter alignWithMargins="0"/>
    </customSheetView>
    <customSheetView guid="{9E28E2C1-EBDE-4E8B-9153-F79D521656F8}" showGridLines="0" topLeftCell="A289">
      <selection activeCell="K259" sqref="K259"/>
      <rowBreaks count="6" manualBreakCount="6">
        <brk id="45" max="16383" man="1"/>
        <brk id="90" max="16383" man="1"/>
        <brk id="135" max="16383" man="1"/>
        <brk id="180" max="12" man="1"/>
        <brk id="225" max="16383" man="1"/>
        <brk id="270" max="16383" man="1"/>
      </rowBreaks>
      <pageMargins left="0.98425196850393704" right="0.39370078740157483" top="0.78740157480314965" bottom="0.19685039370078741" header="0.19685039370078741" footer="0.19685039370078741"/>
      <pageSetup paperSize="9" scale="83" firstPageNumber="3" fitToHeight="6" orientation="portrait" useFirstPageNumber="1" r:id="rId5"/>
      <headerFooter alignWithMargins="0"/>
    </customSheetView>
    <customSheetView guid="{0144D122-F831-48BB-9769-FF00B5DA2A5E}" showPageBreaks="1" showGridLines="0" printArea="1" topLeftCell="A283">
      <selection activeCell="I286" sqref="I286"/>
      <rowBreaks count="6" manualBreakCount="6">
        <brk id="45" max="16383" man="1"/>
        <brk id="90" max="16383" man="1"/>
        <brk id="135" max="16383" man="1"/>
        <brk id="180" max="12" man="1"/>
        <brk id="225" max="16383" man="1"/>
        <brk id="270" max="16383" man="1"/>
      </rowBreaks>
      <pageMargins left="0.98425196850393704" right="0.39370078740157483" top="0.78740157480314965" bottom="0.19685039370078741" header="0.19685039370078741" footer="0.19685039370078741"/>
      <pageSetup paperSize="9" scale="83" firstPageNumber="3" fitToHeight="6" orientation="portrait" useFirstPageNumber="1" r:id="rId6"/>
      <headerFooter alignWithMargins="0"/>
    </customSheetView>
    <customSheetView guid="{37BBAE70-E97C-4D8A-9A9C-83B0AE08F6C9}" scale="85" showGridLines="0" printArea="1">
      <pane xSplit="6" topLeftCell="G1" activePane="topRight" state="frozen"/>
      <selection pane="topRight" sqref="A1:M1"/>
      <rowBreaks count="8" manualBreakCount="8">
        <brk id="45" max="16383" man="1"/>
        <brk id="90" max="16383" man="1"/>
        <brk id="135" max="16383" man="1"/>
        <brk id="179" max="12" man="1"/>
        <brk id="223" max="12" man="1"/>
        <brk id="267" max="12" man="1"/>
        <brk id="312" max="12" man="1"/>
        <brk id="357" max="12" man="1"/>
      </rowBreaks>
      <pageMargins left="0.98425196850393704" right="0.39370078740157483" top="0.78740157480314965" bottom="0.19685039370078741" header="0.19685039370078741" footer="0.19685039370078741"/>
      <pageSetup paperSize="9" scale="80" firstPageNumber="3" fitToHeight="6" orientation="portrait" useFirstPageNumber="1" r:id="rId7"/>
      <headerFooter alignWithMargins="0"/>
    </customSheetView>
    <customSheetView guid="{5E627BFD-5668-42E5-92A7-A05D2BA7868A}" showPageBreaks="1" showGridLines="0" printArea="1" topLeftCell="A384">
      <pane xSplit="6" topLeftCell="G1" activePane="topRight" state="frozen"/>
      <selection pane="topRight" activeCell="D412" sqref="D412"/>
      <rowBreaks count="8" manualBreakCount="8">
        <brk id="46" max="16383" man="1"/>
        <brk id="92" max="16383" man="1"/>
        <brk id="138" max="16383" man="1"/>
        <brk id="184" max="12" man="1"/>
        <brk id="230" max="12" man="1"/>
        <brk id="276" max="12" man="1"/>
        <brk id="322" max="12" man="1"/>
        <brk id="367" max="12" man="1"/>
      </rowBreaks>
      <pageMargins left="0.98425196850393704" right="0.39370078740157483" top="0.78740157480314965" bottom="0.19685039370078741" header="0.19685039370078741" footer="0.19685039370078741"/>
      <pageSetup paperSize="9" scale="80" firstPageNumber="3" fitToHeight="6" orientation="portrait" useFirstPageNumber="1" r:id="rId8"/>
      <headerFooter alignWithMargins="0"/>
    </customSheetView>
    <customSheetView guid="{83882583-C7D4-4041-8E95-6C13F63A234B}" scale="85" showPageBreaks="1" showGridLines="0" printArea="1" view="pageBreakPreview" topLeftCell="A364">
      <selection activeCell="A380" sqref="A380"/>
      <pageMargins left="0.98425196850393704" right="0.39370078740157499" top="0.59" bottom="0.196850393700787" header="0.196850393700787" footer="0.196850393700787"/>
      <pageSetup paperSize="9" scale="85" firstPageNumber="3" fitToHeight="6" orientation="portrait" useFirstPageNumber="1" r:id="rId9"/>
      <headerFooter alignWithMargins="0"/>
    </customSheetView>
    <customSheetView guid="{18454DAE-2AEC-4A66-BBA4-F9AA49AAB4EA}" scale="85" showGridLines="0" printArea="1" view="pageBreakPreview" topLeftCell="A292">
      <selection activeCell="I221" sqref="I221"/>
      <rowBreaks count="6" manualBreakCount="6">
        <brk id="44" max="16383" man="1"/>
        <brk id="88" max="16383" man="1"/>
        <brk id="132" max="16383" man="1"/>
        <brk id="176" max="12" man="1"/>
        <brk id="224" max="12" man="1"/>
        <brk id="269" max="12" man="1"/>
      </rowBreaks>
      <pageMargins left="0.98425196850393704" right="0.39370078740157483" top="0.78740157480314965" bottom="0.19685039370078741" header="0.19685039370078741" footer="0.19685039370078741"/>
      <pageSetup paperSize="9" scale="78" firstPageNumber="3" fitToHeight="6" orientation="portrait" useFirstPageNumber="1" r:id="rId10"/>
      <headerFooter alignWithMargins="0"/>
    </customSheetView>
    <customSheetView guid="{08340C77-1C75-452B-8BFD-EA15DA9C8720}" showPageBreaks="1" showGridLines="0" printArea="1" view="pageBreakPreview">
      <selection activeCell="K216" sqref="K216"/>
      <rowBreaks count="8" manualBreakCount="8">
        <brk id="45" max="16383" man="1"/>
        <brk id="90" max="12" man="1"/>
        <brk id="135" max="12" man="1"/>
        <brk id="180" max="12" man="1"/>
        <brk id="225" max="16383" man="1"/>
        <brk id="269" max="12" man="1"/>
        <brk id="313" max="12" man="1"/>
        <brk id="359" max="12" man="1"/>
      </rowBreaks>
      <pageMargins left="0.98425196850393704" right="0.39370078740157483" top="0.78740157480314965" bottom="0.19685039370078741" header="0.19685039370078741" footer="0.19685039370078741"/>
      <pageSetup paperSize="9" scale="83" firstPageNumber="3" fitToHeight="6" orientation="portrait" useFirstPageNumber="1" r:id="rId11"/>
      <headerFooter alignWithMargins="0"/>
    </customSheetView>
    <customSheetView guid="{84088247-C29F-4E81-B9E2-A7314148D0E3}" scale="115" showPageBreaks="1" showGridLines="0" printArea="1" view="pageBreakPreview" topLeftCell="A34">
      <pane xSplit="6" topLeftCell="G1" activePane="topRight" state="frozen"/>
      <selection pane="topRight" activeCell="A43" sqref="A43:IV43"/>
      <rowBreaks count="9" manualBreakCount="9">
        <brk id="42" max="12" man="1"/>
        <brk id="88" max="12" man="1"/>
        <brk id="92" max="12" man="1"/>
        <brk id="138" max="12" man="1"/>
        <brk id="183" max="12" man="1"/>
        <brk id="229" max="12" man="1"/>
        <brk id="275" max="12" man="1"/>
        <brk id="321" max="12" man="1"/>
        <brk id="366" max="12" man="1"/>
      </rowBreaks>
      <pageMargins left="0.98425196850393704" right="0.39370078740157483" top="0.78740157480314965" bottom="0.19685039370078741" header="0.19685039370078741" footer="0.19685039370078741"/>
      <pageSetup paperSize="9" scale="80" firstPageNumber="3" fitToHeight="6" orientation="portrait" useFirstPageNumber="1" r:id="rId12"/>
      <headerFooter alignWithMargins="0"/>
    </customSheetView>
  </customSheetViews>
  <mergeCells count="12">
    <mergeCell ref="G71:I71"/>
    <mergeCell ref="K71:M71"/>
    <mergeCell ref="A68:M68"/>
    <mergeCell ref="A1:M1"/>
    <mergeCell ref="A2:M2"/>
    <mergeCell ref="A35:M35"/>
    <mergeCell ref="A36:M36"/>
    <mergeCell ref="A67:M67"/>
    <mergeCell ref="G5:I5"/>
    <mergeCell ref="K5:M5"/>
    <mergeCell ref="G39:I39"/>
    <mergeCell ref="K39:M39"/>
  </mergeCells>
  <phoneticPr fontId="0" type="noConversion"/>
  <printOptions horizontalCentered="1"/>
  <pageMargins left="0.98425196850393704" right="0" top="0.78740157480314998" bottom="0.196850393700787" header="0.196850393700787" footer="0.196850393700787"/>
  <pageSetup paperSize="9" scale="90" firstPageNumber="3" fitToHeight="6" orientation="portrait" useFirstPageNumber="1" r:id="rId13"/>
  <rowBreaks count="6" manualBreakCount="6">
    <brk id="34" max="16383" man="1"/>
    <brk id="66" max="16383" man="1"/>
    <brk id="107" max="16383" man="1"/>
    <brk id="152" max="12" man="1"/>
    <brk id="197" max="16383" man="1"/>
    <brk id="242" max="16383" man="1"/>
  </rowBreaks>
  <customProperties>
    <customPr name="EpmWorksheetKeyString_GUID" r:id="rId1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0"/>
  <sheetViews>
    <sheetView showGridLines="0" view="pageBreakPreview" topLeftCell="A68" zoomScale="73" zoomScaleNormal="100" zoomScaleSheetLayoutView="73" workbookViewId="0">
      <selection activeCell="X80" sqref="X80"/>
    </sheetView>
  </sheetViews>
  <sheetFormatPr defaultColWidth="9.125" defaultRowHeight="19.8"/>
  <cols>
    <col min="1" max="3" width="2.75" style="90" customWidth="1"/>
    <col min="4" max="4" width="38.5" style="90" customWidth="1"/>
    <col min="5" max="5" width="7.75" style="143" customWidth="1"/>
    <col min="6" max="6" width="1.75" style="143" customWidth="1"/>
    <col min="7" max="7" width="12.75" style="143" customWidth="1"/>
    <col min="8" max="8" width="1.75" style="90" customWidth="1"/>
    <col min="9" max="9" width="12.75" style="143" customWidth="1"/>
    <col min="10" max="10" width="1.75" style="90" customWidth="1"/>
    <col min="11" max="11" width="12.75" style="90" customWidth="1"/>
    <col min="12" max="12" width="1.75" style="90" customWidth="1"/>
    <col min="13" max="13" width="12.75" style="90" customWidth="1"/>
    <col min="14" max="14" width="1.125" style="90" customWidth="1"/>
    <col min="15" max="16384" width="9.125" style="90"/>
  </cols>
  <sheetData>
    <row r="1" spans="1:13">
      <c r="M1" s="144" t="s">
        <v>57</v>
      </c>
    </row>
    <row r="2" spans="1:13" ht="20.399999999999999">
      <c r="A2" s="182" t="s">
        <v>64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3" ht="20.399999999999999">
      <c r="A3" s="145" t="s">
        <v>87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1:13" ht="20.399999999999999">
      <c r="A4" s="145" t="s">
        <v>177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</row>
    <row r="5" spans="1:13">
      <c r="C5" s="146"/>
      <c r="D5" s="146"/>
      <c r="E5" s="146"/>
      <c r="F5" s="147"/>
      <c r="G5" s="146"/>
      <c r="H5" s="146"/>
      <c r="I5" s="146"/>
      <c r="J5" s="146"/>
      <c r="M5" s="144" t="s">
        <v>98</v>
      </c>
    </row>
    <row r="6" spans="1:13" s="148" customFormat="1" ht="20.399999999999999">
      <c r="G6" s="149"/>
      <c r="H6" s="149" t="s">
        <v>24</v>
      </c>
      <c r="I6" s="149"/>
      <c r="J6" s="90"/>
      <c r="K6" s="149"/>
      <c r="L6" s="149" t="s">
        <v>30</v>
      </c>
      <c r="M6" s="149"/>
    </row>
    <row r="7" spans="1:13">
      <c r="F7" s="90"/>
      <c r="G7" s="150" t="s">
        <v>174</v>
      </c>
      <c r="H7" s="151"/>
      <c r="I7" s="150" t="s">
        <v>141</v>
      </c>
      <c r="K7" s="150" t="s">
        <v>174</v>
      </c>
      <c r="L7" s="151"/>
      <c r="M7" s="150" t="s">
        <v>141</v>
      </c>
    </row>
    <row r="8" spans="1:13" ht="20.399999999999999">
      <c r="A8" s="148" t="s">
        <v>88</v>
      </c>
      <c r="E8" s="177"/>
      <c r="F8" s="90"/>
      <c r="G8" s="152"/>
      <c r="H8" s="88"/>
      <c r="I8" s="152"/>
      <c r="J8" s="153"/>
      <c r="K8" s="152"/>
      <c r="L8" s="88"/>
      <c r="M8" s="152"/>
    </row>
    <row r="9" spans="1:13" ht="20.399999999999999">
      <c r="A9" s="148" t="s">
        <v>18</v>
      </c>
      <c r="G9" s="88"/>
      <c r="H9" s="153"/>
      <c r="I9" s="88"/>
      <c r="J9" s="153"/>
      <c r="K9" s="153"/>
      <c r="L9" s="153"/>
      <c r="M9" s="153"/>
    </row>
    <row r="10" spans="1:13">
      <c r="A10" s="154" t="s">
        <v>74</v>
      </c>
      <c r="B10" s="154"/>
      <c r="C10" s="154"/>
      <c r="D10" s="154"/>
      <c r="E10" s="155"/>
      <c r="F10" s="90"/>
      <c r="G10" s="23">
        <v>332802</v>
      </c>
      <c r="H10" s="23"/>
      <c r="I10" s="23">
        <v>258059</v>
      </c>
      <c r="J10" s="23"/>
      <c r="K10" s="24">
        <v>332802</v>
      </c>
      <c r="L10" s="24"/>
      <c r="M10" s="24">
        <v>258059</v>
      </c>
    </row>
    <row r="11" spans="1:13">
      <c r="A11" s="154" t="s">
        <v>75</v>
      </c>
      <c r="B11" s="154"/>
      <c r="C11" s="154"/>
      <c r="D11" s="154"/>
      <c r="E11" s="155"/>
      <c r="F11" s="90"/>
      <c r="G11" s="25">
        <v>173567</v>
      </c>
      <c r="H11" s="25"/>
      <c r="I11" s="25">
        <v>133012</v>
      </c>
      <c r="J11" s="25"/>
      <c r="K11" s="24">
        <v>175038</v>
      </c>
      <c r="L11" s="26"/>
      <c r="M11" s="24">
        <v>134469</v>
      </c>
    </row>
    <row r="12" spans="1:13">
      <c r="A12" s="154" t="s">
        <v>155</v>
      </c>
      <c r="B12" s="154"/>
      <c r="C12" s="154"/>
      <c r="D12" s="154"/>
      <c r="E12" s="155"/>
      <c r="F12" s="90"/>
      <c r="G12" s="25">
        <v>0</v>
      </c>
      <c r="H12" s="25"/>
      <c r="I12" s="25">
        <v>1383</v>
      </c>
      <c r="J12" s="25"/>
      <c r="K12" s="24">
        <v>0</v>
      </c>
      <c r="L12" s="26"/>
      <c r="M12" s="24">
        <v>1383</v>
      </c>
    </row>
    <row r="13" spans="1:13">
      <c r="A13" s="154" t="s">
        <v>76</v>
      </c>
      <c r="B13" s="154"/>
      <c r="C13" s="154"/>
      <c r="D13" s="154"/>
      <c r="E13" s="155"/>
      <c r="F13" s="90"/>
      <c r="G13" s="25">
        <v>31758</v>
      </c>
      <c r="H13" s="25"/>
      <c r="I13" s="25">
        <v>26426</v>
      </c>
      <c r="J13" s="25"/>
      <c r="K13" s="24">
        <v>0</v>
      </c>
      <c r="L13" s="26"/>
      <c r="M13" s="24">
        <v>0</v>
      </c>
    </row>
    <row r="14" spans="1:13">
      <c r="A14" s="154" t="s">
        <v>77</v>
      </c>
      <c r="B14" s="154"/>
      <c r="C14" s="154"/>
      <c r="D14" s="154"/>
      <c r="E14" s="178"/>
      <c r="F14" s="90"/>
      <c r="G14" s="25">
        <v>3829</v>
      </c>
      <c r="H14" s="25"/>
      <c r="I14" s="25">
        <v>0</v>
      </c>
      <c r="J14" s="25"/>
      <c r="K14" s="24">
        <v>3829</v>
      </c>
      <c r="L14" s="24"/>
      <c r="M14" s="24">
        <v>0</v>
      </c>
    </row>
    <row r="15" spans="1:13">
      <c r="A15" s="154" t="s">
        <v>10</v>
      </c>
      <c r="B15" s="154"/>
      <c r="C15" s="154"/>
      <c r="D15" s="154"/>
      <c r="E15" s="155"/>
      <c r="F15" s="90"/>
      <c r="G15" s="23">
        <v>612</v>
      </c>
      <c r="H15" s="23"/>
      <c r="I15" s="23">
        <v>61</v>
      </c>
      <c r="J15" s="23"/>
      <c r="K15" s="24">
        <v>552</v>
      </c>
      <c r="L15" s="24"/>
      <c r="M15" s="24">
        <v>17</v>
      </c>
    </row>
    <row r="16" spans="1:13" ht="20.399999999999999">
      <c r="A16" s="148" t="s">
        <v>11</v>
      </c>
      <c r="E16" s="155"/>
      <c r="G16" s="156">
        <f>SUM(G10:G15)</f>
        <v>542568</v>
      </c>
      <c r="H16" s="153"/>
      <c r="I16" s="156">
        <f>SUM(I10:I15)</f>
        <v>418941</v>
      </c>
      <c r="J16" s="153"/>
      <c r="K16" s="156">
        <f>SUM(K10:K15)</f>
        <v>512221</v>
      </c>
      <c r="L16" s="153"/>
      <c r="M16" s="156">
        <f>SUM(M10:M15)</f>
        <v>393928</v>
      </c>
    </row>
    <row r="17" spans="1:13" ht="20.399999999999999">
      <c r="A17" s="148" t="s">
        <v>19</v>
      </c>
      <c r="E17" s="155"/>
      <c r="G17" s="153"/>
      <c r="H17" s="153"/>
      <c r="I17" s="153"/>
      <c r="J17" s="153"/>
      <c r="K17" s="153"/>
      <c r="L17" s="153"/>
      <c r="M17" s="153"/>
    </row>
    <row r="18" spans="1:13">
      <c r="A18" s="154" t="s">
        <v>78</v>
      </c>
      <c r="B18" s="154"/>
      <c r="C18" s="154"/>
      <c r="D18" s="154"/>
      <c r="E18" s="178"/>
      <c r="F18" s="90"/>
      <c r="G18" s="23">
        <v>261111</v>
      </c>
      <c r="H18" s="23"/>
      <c r="I18" s="23">
        <v>202335</v>
      </c>
      <c r="J18" s="23"/>
      <c r="K18" s="24">
        <v>261111</v>
      </c>
      <c r="L18" s="24"/>
      <c r="M18" s="24">
        <v>202335</v>
      </c>
    </row>
    <row r="19" spans="1:13">
      <c r="A19" s="154" t="s">
        <v>107</v>
      </c>
      <c r="B19" s="154"/>
      <c r="C19" s="154"/>
      <c r="D19" s="154"/>
      <c r="E19" s="155"/>
      <c r="F19" s="90"/>
      <c r="G19" s="23">
        <v>135691</v>
      </c>
      <c r="H19" s="23"/>
      <c r="I19" s="23">
        <v>108509</v>
      </c>
      <c r="J19" s="23"/>
      <c r="K19" s="24">
        <v>135691</v>
      </c>
      <c r="L19" s="24"/>
      <c r="M19" s="24">
        <v>108509</v>
      </c>
    </row>
    <row r="20" spans="1:13">
      <c r="A20" s="154" t="s">
        <v>150</v>
      </c>
      <c r="B20" s="154"/>
      <c r="C20" s="154"/>
      <c r="D20" s="154"/>
      <c r="E20" s="155"/>
      <c r="F20" s="90"/>
      <c r="G20" s="23">
        <v>0</v>
      </c>
      <c r="H20" s="23"/>
      <c r="I20" s="23">
        <v>1004</v>
      </c>
      <c r="J20" s="23"/>
      <c r="K20" s="24">
        <v>0</v>
      </c>
      <c r="L20" s="24"/>
      <c r="M20" s="24">
        <v>1004</v>
      </c>
    </row>
    <row r="21" spans="1:13">
      <c r="A21" s="154" t="s">
        <v>79</v>
      </c>
      <c r="B21" s="154"/>
      <c r="C21" s="154"/>
      <c r="D21" s="154"/>
      <c r="E21" s="178"/>
      <c r="F21" s="90"/>
      <c r="G21" s="23">
        <v>19288</v>
      </c>
      <c r="H21" s="23"/>
      <c r="I21" s="23">
        <v>20762</v>
      </c>
      <c r="J21" s="23"/>
      <c r="K21" s="24">
        <v>0</v>
      </c>
      <c r="L21" s="24"/>
      <c r="M21" s="24">
        <v>0</v>
      </c>
    </row>
    <row r="22" spans="1:13">
      <c r="A22" s="154" t="s">
        <v>124</v>
      </c>
      <c r="B22" s="154"/>
      <c r="C22" s="154"/>
      <c r="D22" s="154"/>
      <c r="E22" s="155"/>
      <c r="F22" s="90"/>
      <c r="G22" s="23">
        <v>0</v>
      </c>
      <c r="H22" s="23"/>
      <c r="I22" s="23">
        <v>9288</v>
      </c>
      <c r="J22" s="23"/>
      <c r="K22" s="24">
        <v>0</v>
      </c>
      <c r="L22" s="24"/>
      <c r="M22" s="24">
        <v>9288</v>
      </c>
    </row>
    <row r="23" spans="1:13">
      <c r="A23" s="154" t="s">
        <v>89</v>
      </c>
      <c r="B23" s="154"/>
      <c r="C23" s="154"/>
      <c r="D23" s="154"/>
      <c r="E23" s="178"/>
      <c r="F23" s="90"/>
      <c r="G23" s="23">
        <v>5833</v>
      </c>
      <c r="H23" s="23"/>
      <c r="I23" s="23">
        <v>6573</v>
      </c>
      <c r="J23" s="23"/>
      <c r="K23" s="24">
        <v>5826</v>
      </c>
      <c r="L23" s="24"/>
      <c r="M23" s="24">
        <v>6560</v>
      </c>
    </row>
    <row r="24" spans="1:13">
      <c r="A24" s="154" t="s">
        <v>37</v>
      </c>
      <c r="B24" s="154"/>
      <c r="C24" s="154"/>
      <c r="D24" s="154"/>
      <c r="E24" s="155"/>
      <c r="F24" s="90"/>
      <c r="G24" s="23">
        <v>13785</v>
      </c>
      <c r="H24" s="23"/>
      <c r="I24" s="23">
        <v>14657</v>
      </c>
      <c r="J24" s="23"/>
      <c r="K24" s="24">
        <v>10534</v>
      </c>
      <c r="L24" s="24"/>
      <c r="M24" s="24">
        <v>11352</v>
      </c>
    </row>
    <row r="25" spans="1:13" ht="20.399999999999999">
      <c r="A25" s="148" t="s">
        <v>17</v>
      </c>
      <c r="E25" s="155"/>
      <c r="G25" s="156">
        <f>SUM(G18:G24)</f>
        <v>435708</v>
      </c>
      <c r="H25" s="153"/>
      <c r="I25" s="156">
        <f>SUM(I18:I24)</f>
        <v>363128</v>
      </c>
      <c r="J25" s="153"/>
      <c r="K25" s="156">
        <f>SUM(K18:K24)</f>
        <v>413162</v>
      </c>
      <c r="L25" s="153"/>
      <c r="M25" s="156">
        <f>SUM(M18:M24)</f>
        <v>339048</v>
      </c>
    </row>
    <row r="26" spans="1:13" ht="20.399999999999999">
      <c r="A26" s="157" t="s">
        <v>90</v>
      </c>
      <c r="E26" s="155"/>
      <c r="G26" s="72">
        <f>G16-G25</f>
        <v>106860</v>
      </c>
      <c r="H26" s="153"/>
      <c r="I26" s="72">
        <f>I16-I25</f>
        <v>55813</v>
      </c>
      <c r="J26" s="153"/>
      <c r="K26" s="72">
        <f>K16-K25</f>
        <v>99059</v>
      </c>
      <c r="L26" s="153"/>
      <c r="M26" s="72">
        <f>M16-M25</f>
        <v>54880</v>
      </c>
    </row>
    <row r="27" spans="1:13">
      <c r="A27" s="82" t="s">
        <v>151</v>
      </c>
      <c r="E27" s="155"/>
      <c r="G27" s="72">
        <v>-154</v>
      </c>
      <c r="H27" s="153"/>
      <c r="I27" s="72">
        <v>-35</v>
      </c>
      <c r="J27" s="153"/>
      <c r="K27" s="72">
        <v>0</v>
      </c>
      <c r="L27" s="153"/>
      <c r="M27" s="72">
        <v>0</v>
      </c>
    </row>
    <row r="28" spans="1:13">
      <c r="A28" s="82" t="s">
        <v>152</v>
      </c>
      <c r="E28" s="155"/>
      <c r="G28" s="72">
        <v>2247</v>
      </c>
      <c r="H28" s="153"/>
      <c r="I28" s="72">
        <v>3810</v>
      </c>
      <c r="J28" s="153"/>
      <c r="K28" s="72">
        <v>2208</v>
      </c>
      <c r="L28" s="153"/>
      <c r="M28" s="72">
        <v>3759</v>
      </c>
    </row>
    <row r="29" spans="1:13">
      <c r="A29" s="90" t="s">
        <v>60</v>
      </c>
      <c r="E29" s="155"/>
      <c r="G29" s="27">
        <v>-1704</v>
      </c>
      <c r="H29" s="23"/>
      <c r="I29" s="27">
        <v>-2483</v>
      </c>
      <c r="J29" s="23"/>
      <c r="K29" s="28">
        <v>-940</v>
      </c>
      <c r="L29" s="24"/>
      <c r="M29" s="28">
        <v>-1347</v>
      </c>
    </row>
    <row r="30" spans="1:13" ht="20.399999999999999">
      <c r="A30" s="148" t="s">
        <v>58</v>
      </c>
      <c r="E30" s="155"/>
      <c r="G30" s="153">
        <f>SUM(G26:G29)</f>
        <v>107249</v>
      </c>
      <c r="H30" s="153"/>
      <c r="I30" s="153">
        <f>SUM(I26:I29)</f>
        <v>57105</v>
      </c>
      <c r="J30" s="153"/>
      <c r="K30" s="153">
        <f>SUM(K26:K29)</f>
        <v>100327</v>
      </c>
      <c r="L30" s="153"/>
      <c r="M30" s="153">
        <f>SUM(M26:M29)</f>
        <v>57292</v>
      </c>
    </row>
    <row r="31" spans="1:13">
      <c r="A31" s="90" t="s">
        <v>48</v>
      </c>
      <c r="E31" s="155"/>
      <c r="G31" s="32">
        <v>-20278</v>
      </c>
      <c r="H31" s="29"/>
      <c r="I31" s="32">
        <v>-11832</v>
      </c>
      <c r="J31" s="29"/>
      <c r="K31" s="24">
        <v>-20265</v>
      </c>
      <c r="L31" s="30"/>
      <c r="M31" s="24">
        <v>-11786</v>
      </c>
    </row>
    <row r="32" spans="1:13" ht="20.399999999999999">
      <c r="A32" s="148" t="s">
        <v>51</v>
      </c>
      <c r="E32" s="155"/>
      <c r="G32" s="156">
        <f>SUM(G30:G31)</f>
        <v>86971</v>
      </c>
      <c r="H32" s="153"/>
      <c r="I32" s="156">
        <f>SUM(I30:I31)</f>
        <v>45273</v>
      </c>
      <c r="J32" s="153"/>
      <c r="K32" s="156">
        <f>SUM(K30:K31)</f>
        <v>80062</v>
      </c>
      <c r="L32" s="153"/>
      <c r="M32" s="156">
        <f>SUM(M30:M31)</f>
        <v>45506</v>
      </c>
    </row>
    <row r="33" spans="1:13">
      <c r="E33" s="155"/>
      <c r="G33" s="153"/>
      <c r="H33" s="153"/>
      <c r="I33" s="153"/>
      <c r="J33" s="153"/>
      <c r="K33" s="31"/>
      <c r="L33" s="153"/>
      <c r="M33" s="31"/>
    </row>
    <row r="34" spans="1:13">
      <c r="A34" s="90" t="s">
        <v>25</v>
      </c>
      <c r="E34" s="90"/>
      <c r="F34" s="90"/>
      <c r="G34" s="90"/>
      <c r="I34" s="90"/>
    </row>
    <row r="35" spans="1:13">
      <c r="M35" s="144" t="s">
        <v>57</v>
      </c>
    </row>
    <row r="36" spans="1:13" ht="20.399999999999999">
      <c r="A36" s="182" t="s">
        <v>64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</row>
    <row r="37" spans="1:13" ht="20.399999999999999">
      <c r="A37" s="145" t="s">
        <v>201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</row>
    <row r="38" spans="1:13" ht="20.399999999999999">
      <c r="A38" s="145" t="s">
        <v>177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</row>
    <row r="39" spans="1:13">
      <c r="C39" s="146"/>
      <c r="D39" s="146"/>
      <c r="E39" s="146"/>
      <c r="F39" s="147"/>
      <c r="G39" s="146"/>
      <c r="H39" s="146"/>
      <c r="I39" s="146"/>
      <c r="J39" s="146"/>
      <c r="M39" s="144" t="s">
        <v>98</v>
      </c>
    </row>
    <row r="40" spans="1:13" s="148" customFormat="1" ht="20.399999999999999">
      <c r="G40" s="149"/>
      <c r="H40" s="149" t="s">
        <v>24</v>
      </c>
      <c r="I40" s="149"/>
      <c r="J40" s="90"/>
      <c r="K40" s="149"/>
      <c r="L40" s="149" t="s">
        <v>30</v>
      </c>
      <c r="M40" s="149"/>
    </row>
    <row r="41" spans="1:13">
      <c r="E41" s="155"/>
      <c r="F41" s="90"/>
      <c r="G41" s="150" t="s">
        <v>174</v>
      </c>
      <c r="H41" s="151"/>
      <c r="I41" s="150" t="s">
        <v>141</v>
      </c>
      <c r="K41" s="150" t="s">
        <v>174</v>
      </c>
      <c r="L41" s="151"/>
      <c r="M41" s="150" t="s">
        <v>141</v>
      </c>
    </row>
    <row r="42" spans="1:13" ht="20.399999999999999">
      <c r="A42" s="148" t="s">
        <v>91</v>
      </c>
      <c r="E42" s="155"/>
      <c r="G42" s="88"/>
      <c r="H42" s="153"/>
      <c r="I42" s="88"/>
      <c r="J42" s="153"/>
      <c r="K42" s="153"/>
      <c r="L42" s="153"/>
      <c r="M42" s="153"/>
    </row>
    <row r="43" spans="1:13">
      <c r="A43" s="158" t="s">
        <v>190</v>
      </c>
      <c r="E43" s="155"/>
      <c r="G43" s="88"/>
      <c r="H43" s="153"/>
      <c r="I43" s="88"/>
      <c r="J43" s="153"/>
      <c r="K43" s="153"/>
      <c r="L43" s="153"/>
      <c r="M43" s="153"/>
    </row>
    <row r="44" spans="1:13">
      <c r="A44" s="90" t="s">
        <v>191</v>
      </c>
      <c r="E44" s="155"/>
      <c r="G44" s="88">
        <v>5701</v>
      </c>
      <c r="H44" s="153"/>
      <c r="I44" s="88">
        <v>0</v>
      </c>
      <c r="J44" s="153"/>
      <c r="K44" s="153">
        <v>5701</v>
      </c>
      <c r="L44" s="153"/>
      <c r="M44" s="153">
        <v>0</v>
      </c>
    </row>
    <row r="45" spans="1:13">
      <c r="A45" s="90" t="s">
        <v>192</v>
      </c>
      <c r="E45" s="155"/>
      <c r="G45" s="88">
        <v>-2927</v>
      </c>
      <c r="H45" s="153"/>
      <c r="I45" s="88">
        <v>0</v>
      </c>
      <c r="J45" s="153"/>
      <c r="K45" s="153">
        <v>-2927</v>
      </c>
      <c r="L45" s="153"/>
      <c r="M45" s="153">
        <v>0</v>
      </c>
    </row>
    <row r="46" spans="1:13">
      <c r="A46" s="90" t="s">
        <v>193</v>
      </c>
      <c r="E46" s="155"/>
      <c r="G46" s="91">
        <v>-555</v>
      </c>
      <c r="H46" s="153"/>
      <c r="I46" s="91">
        <v>0</v>
      </c>
      <c r="J46" s="153"/>
      <c r="K46" s="159">
        <v>-555</v>
      </c>
      <c r="L46" s="153"/>
      <c r="M46" s="159">
        <v>0</v>
      </c>
    </row>
    <row r="47" spans="1:13">
      <c r="A47" s="90" t="s">
        <v>190</v>
      </c>
      <c r="E47" s="155"/>
      <c r="G47" s="88"/>
      <c r="H47" s="153"/>
      <c r="I47" s="88"/>
      <c r="J47" s="153"/>
      <c r="K47" s="153"/>
      <c r="L47" s="153"/>
      <c r="M47" s="153"/>
    </row>
    <row r="48" spans="1:13">
      <c r="B48" s="90" t="s">
        <v>194</v>
      </c>
      <c r="E48" s="155"/>
      <c r="G48" s="91">
        <f>SUM(G44:G46)</f>
        <v>2219</v>
      </c>
      <c r="H48" s="153"/>
      <c r="I48" s="91">
        <f>SUM(I44:I46)</f>
        <v>0</v>
      </c>
      <c r="J48" s="153"/>
      <c r="K48" s="91">
        <f>SUM(K44:K46)</f>
        <v>2219</v>
      </c>
      <c r="L48" s="153"/>
      <c r="M48" s="91">
        <f>SUM(M44:M46)</f>
        <v>0</v>
      </c>
    </row>
    <row r="49" spans="1:15" ht="20.399999999999999">
      <c r="A49" s="148" t="s">
        <v>203</v>
      </c>
      <c r="E49" s="155"/>
      <c r="G49" s="159">
        <f>SUM(G48)</f>
        <v>2219</v>
      </c>
      <c r="H49" s="153"/>
      <c r="I49" s="159">
        <v>0</v>
      </c>
      <c r="J49" s="153"/>
      <c r="K49" s="159">
        <f>SUM(K48)</f>
        <v>2219</v>
      </c>
      <c r="L49" s="153"/>
      <c r="M49" s="159">
        <v>0</v>
      </c>
    </row>
    <row r="50" spans="1:15">
      <c r="G50" s="153"/>
      <c r="H50" s="153"/>
      <c r="I50" s="153"/>
      <c r="J50" s="153"/>
      <c r="K50" s="153"/>
      <c r="L50" s="153"/>
      <c r="M50" s="153"/>
    </row>
    <row r="51" spans="1:15" ht="21" thickBot="1">
      <c r="A51" s="148" t="s">
        <v>109</v>
      </c>
      <c r="E51" s="155"/>
      <c r="G51" s="160">
        <f>G32+G49</f>
        <v>89190</v>
      </c>
      <c r="H51" s="153"/>
      <c r="I51" s="160">
        <f>I32+I49</f>
        <v>45273</v>
      </c>
      <c r="J51" s="153"/>
      <c r="K51" s="160">
        <f>K32+K49</f>
        <v>82281</v>
      </c>
      <c r="L51" s="153"/>
      <c r="M51" s="160">
        <f>M32+M49</f>
        <v>45506</v>
      </c>
    </row>
    <row r="52" spans="1:15" ht="21" thickTop="1">
      <c r="A52" s="148"/>
      <c r="E52" s="155"/>
      <c r="G52" s="153"/>
      <c r="H52" s="153"/>
      <c r="I52" s="153"/>
      <c r="J52" s="153"/>
      <c r="K52" s="153"/>
      <c r="L52" s="153"/>
      <c r="M52" s="153"/>
    </row>
    <row r="53" spans="1:15" ht="20.399999999999999">
      <c r="A53" s="148" t="s">
        <v>44</v>
      </c>
      <c r="E53" s="155"/>
      <c r="G53" s="88"/>
      <c r="H53" s="153"/>
      <c r="I53" s="88"/>
      <c r="J53" s="153"/>
      <c r="K53" s="153"/>
      <c r="L53" s="153"/>
      <c r="M53" s="153"/>
    </row>
    <row r="54" spans="1:15" ht="20.399999999999999" thickBot="1">
      <c r="A54" s="90" t="s">
        <v>108</v>
      </c>
      <c r="E54" s="155"/>
      <c r="G54" s="153">
        <f>G56-G55</f>
        <v>85178</v>
      </c>
      <c r="H54" s="153"/>
      <c r="I54" s="153">
        <f>I56-I55</f>
        <v>45367</v>
      </c>
      <c r="J54" s="153"/>
      <c r="K54" s="160">
        <f>K32</f>
        <v>80062</v>
      </c>
      <c r="L54" s="153"/>
      <c r="M54" s="160">
        <f>M51</f>
        <v>45506</v>
      </c>
    </row>
    <row r="55" spans="1:15" ht="20.399999999999999" thickTop="1">
      <c r="A55" s="90" t="s">
        <v>45</v>
      </c>
      <c r="E55" s="155"/>
      <c r="G55" s="153">
        <v>1793</v>
      </c>
      <c r="H55" s="153"/>
      <c r="I55" s="153">
        <v>-94</v>
      </c>
      <c r="J55" s="153"/>
      <c r="K55" s="153"/>
      <c r="L55" s="153"/>
      <c r="M55" s="153"/>
    </row>
    <row r="56" spans="1:15" ht="20.399999999999999" thickBot="1">
      <c r="G56" s="161">
        <f>G32</f>
        <v>86971</v>
      </c>
      <c r="H56" s="153"/>
      <c r="I56" s="161">
        <f>I32</f>
        <v>45273</v>
      </c>
      <c r="J56" s="153"/>
      <c r="K56" s="153"/>
      <c r="L56" s="153"/>
      <c r="M56" s="153"/>
    </row>
    <row r="57" spans="1:15" ht="24" thickTop="1">
      <c r="A57" s="148" t="s">
        <v>200</v>
      </c>
      <c r="B57" s="165"/>
      <c r="C57" s="166"/>
      <c r="E57" s="166"/>
      <c r="F57" s="167"/>
      <c r="G57" s="166"/>
      <c r="H57" s="168"/>
      <c r="I57" s="169"/>
      <c r="J57" s="166"/>
      <c r="K57" s="166"/>
      <c r="L57" s="165"/>
      <c r="M57" s="165"/>
    </row>
    <row r="58" spans="1:15" ht="24" thickBot="1">
      <c r="A58" s="90" t="s">
        <v>108</v>
      </c>
      <c r="B58" s="165"/>
      <c r="C58" s="166"/>
      <c r="D58" s="170"/>
      <c r="E58" s="165"/>
      <c r="F58" s="165"/>
      <c r="G58" s="171">
        <f>G54+G49</f>
        <v>87397</v>
      </c>
      <c r="H58" s="171"/>
      <c r="I58" s="171">
        <f>I54+I49</f>
        <v>45367</v>
      </c>
      <c r="J58" s="171"/>
      <c r="K58" s="172">
        <f>K51</f>
        <v>82281</v>
      </c>
      <c r="L58" s="171"/>
      <c r="M58" s="172">
        <f>M54</f>
        <v>45506</v>
      </c>
      <c r="O58" s="173"/>
    </row>
    <row r="59" spans="1:15" ht="24" thickTop="1">
      <c r="A59" s="90" t="s">
        <v>45</v>
      </c>
      <c r="B59" s="165"/>
      <c r="C59" s="166"/>
      <c r="D59" s="170"/>
      <c r="E59" s="165"/>
      <c r="F59" s="165"/>
      <c r="G59" s="171">
        <f>G55</f>
        <v>1793</v>
      </c>
      <c r="H59" s="171"/>
      <c r="I59" s="176">
        <f>I55</f>
        <v>-94</v>
      </c>
      <c r="J59" s="171"/>
      <c r="K59" s="171"/>
      <c r="L59" s="171"/>
      <c r="M59" s="171"/>
      <c r="O59" s="173"/>
    </row>
    <row r="60" spans="1:15" s="148" customFormat="1" ht="24" thickBot="1">
      <c r="A60" s="174"/>
      <c r="B60" s="165"/>
      <c r="C60" s="166"/>
      <c r="D60" s="170"/>
      <c r="E60" s="165"/>
      <c r="F60" s="165"/>
      <c r="G60" s="175">
        <f>G51</f>
        <v>89190</v>
      </c>
      <c r="H60" s="171"/>
      <c r="I60" s="175">
        <f>I51</f>
        <v>45273</v>
      </c>
      <c r="J60" s="171"/>
      <c r="K60" s="171"/>
      <c r="L60" s="171"/>
      <c r="M60" s="171"/>
      <c r="O60" s="173"/>
    </row>
    <row r="61" spans="1:15" s="148" customFormat="1" ht="21" thickTop="1">
      <c r="A61" s="148" t="s">
        <v>114</v>
      </c>
      <c r="E61" s="155"/>
      <c r="F61" s="162"/>
      <c r="H61" s="163"/>
      <c r="I61" s="163"/>
      <c r="J61" s="163"/>
      <c r="K61" s="163"/>
      <c r="L61" s="163"/>
      <c r="M61" s="163"/>
    </row>
    <row r="62" spans="1:15" s="148" customFormat="1" ht="20.399999999999999">
      <c r="A62" s="90" t="s">
        <v>112</v>
      </c>
      <c r="E62" s="155"/>
      <c r="F62" s="162"/>
      <c r="G62" s="163"/>
      <c r="H62" s="163"/>
      <c r="I62" s="163"/>
      <c r="J62" s="163"/>
      <c r="K62" s="163"/>
      <c r="L62" s="163"/>
      <c r="M62" s="163"/>
    </row>
    <row r="63" spans="1:15" ht="20.399999999999999" thickBot="1">
      <c r="A63" s="90" t="s">
        <v>113</v>
      </c>
      <c r="G63" s="33">
        <f>G54/600734.989</f>
        <v>0.1417896436193764</v>
      </c>
      <c r="I63" s="33">
        <f>I54/600734.989</f>
        <v>7.5519157083756949E-2</v>
      </c>
      <c r="K63" s="33">
        <f>K54/600734.989</f>
        <v>0.1332734091837624</v>
      </c>
      <c r="L63" s="164"/>
      <c r="M63" s="33">
        <f>M54/600734.989</f>
        <v>7.5750540310213235E-2</v>
      </c>
    </row>
    <row r="64" spans="1:15" ht="20.399999999999999" thickTop="1"/>
    <row r="65" spans="1:13">
      <c r="A65" s="90" t="s">
        <v>25</v>
      </c>
      <c r="E65" s="90"/>
      <c r="F65" s="90"/>
      <c r="G65" s="90"/>
      <c r="I65" s="90"/>
    </row>
    <row r="66" spans="1:13">
      <c r="M66" s="144" t="s">
        <v>57</v>
      </c>
    </row>
    <row r="67" spans="1:13" ht="20.399999999999999">
      <c r="A67" s="182" t="s">
        <v>64</v>
      </c>
      <c r="B67" s="182"/>
      <c r="C67" s="182"/>
      <c r="D67" s="182"/>
      <c r="E67" s="182"/>
      <c r="F67" s="182"/>
      <c r="G67" s="182"/>
      <c r="H67" s="182"/>
      <c r="I67" s="182"/>
      <c r="J67" s="182"/>
      <c r="K67" s="182"/>
      <c r="L67" s="182"/>
      <c r="M67" s="182"/>
    </row>
    <row r="68" spans="1:13" ht="20.399999999999999">
      <c r="A68" s="145" t="s">
        <v>87</v>
      </c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</row>
    <row r="69" spans="1:13" ht="20.399999999999999">
      <c r="A69" s="145" t="s">
        <v>173</v>
      </c>
      <c r="B69" s="145"/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</row>
    <row r="70" spans="1:13">
      <c r="C70" s="146"/>
      <c r="D70" s="146"/>
      <c r="E70" s="146"/>
      <c r="F70" s="147"/>
      <c r="G70" s="146"/>
      <c r="H70" s="146"/>
      <c r="I70" s="146"/>
      <c r="J70" s="146"/>
      <c r="M70" s="144" t="s">
        <v>98</v>
      </c>
    </row>
    <row r="71" spans="1:13" s="148" customFormat="1" ht="20.399999999999999">
      <c r="G71" s="149"/>
      <c r="H71" s="149" t="s">
        <v>24</v>
      </c>
      <c r="I71" s="149"/>
      <c r="J71" s="90"/>
      <c r="K71" s="149"/>
      <c r="L71" s="149" t="s">
        <v>30</v>
      </c>
      <c r="M71" s="149"/>
    </row>
    <row r="72" spans="1:13">
      <c r="F72" s="90"/>
      <c r="G72" s="150" t="s">
        <v>174</v>
      </c>
      <c r="H72" s="151"/>
      <c r="I72" s="150" t="s">
        <v>141</v>
      </c>
      <c r="K72" s="150" t="s">
        <v>174</v>
      </c>
      <c r="L72" s="151"/>
      <c r="M72" s="150" t="s">
        <v>141</v>
      </c>
    </row>
    <row r="73" spans="1:13" ht="20.399999999999999">
      <c r="A73" s="148" t="s">
        <v>88</v>
      </c>
      <c r="E73" s="177"/>
      <c r="F73" s="90"/>
      <c r="G73" s="152"/>
      <c r="H73" s="88"/>
      <c r="I73" s="152"/>
      <c r="J73" s="153"/>
      <c r="K73" s="152"/>
      <c r="L73" s="88"/>
      <c r="M73" s="152"/>
    </row>
    <row r="74" spans="1:13" ht="20.399999999999999">
      <c r="A74" s="148" t="s">
        <v>18</v>
      </c>
      <c r="G74" s="88"/>
      <c r="H74" s="153"/>
      <c r="I74" s="88"/>
      <c r="J74" s="153"/>
      <c r="K74" s="153"/>
      <c r="L74" s="153"/>
      <c r="M74" s="153"/>
    </row>
    <row r="75" spans="1:13">
      <c r="A75" s="154" t="s">
        <v>74</v>
      </c>
      <c r="B75" s="154"/>
      <c r="C75" s="154"/>
      <c r="D75" s="154"/>
      <c r="E75" s="155"/>
      <c r="F75" s="90"/>
      <c r="G75" s="24">
        <v>667162</v>
      </c>
      <c r="H75" s="23"/>
      <c r="I75" s="24">
        <v>265677</v>
      </c>
      <c r="J75" s="23"/>
      <c r="K75" s="24">
        <v>667162</v>
      </c>
      <c r="L75" s="24"/>
      <c r="M75" s="24">
        <v>265677</v>
      </c>
    </row>
    <row r="76" spans="1:13">
      <c r="A76" s="154" t="s">
        <v>75</v>
      </c>
      <c r="B76" s="154"/>
      <c r="C76" s="154"/>
      <c r="D76" s="154"/>
      <c r="E76" s="155"/>
      <c r="F76" s="90"/>
      <c r="G76" s="25">
        <v>341572</v>
      </c>
      <c r="H76" s="25"/>
      <c r="I76" s="25">
        <v>274202</v>
      </c>
      <c r="J76" s="25"/>
      <c r="K76" s="26">
        <v>344513</v>
      </c>
      <c r="L76" s="26"/>
      <c r="M76" s="26">
        <v>277629</v>
      </c>
    </row>
    <row r="77" spans="1:13">
      <c r="A77" s="154" t="s">
        <v>155</v>
      </c>
      <c r="B77" s="154"/>
      <c r="C77" s="154"/>
      <c r="D77" s="154"/>
      <c r="E77" s="155"/>
      <c r="F77" s="90"/>
      <c r="G77" s="72">
        <v>0</v>
      </c>
      <c r="H77" s="25"/>
      <c r="I77" s="72">
        <v>12915</v>
      </c>
      <c r="J77" s="25"/>
      <c r="K77" s="72">
        <v>0</v>
      </c>
      <c r="L77" s="153"/>
      <c r="M77" s="72">
        <v>12915</v>
      </c>
    </row>
    <row r="78" spans="1:13">
      <c r="A78" s="154" t="s">
        <v>76</v>
      </c>
      <c r="B78" s="154"/>
      <c r="C78" s="154"/>
      <c r="D78" s="154"/>
      <c r="E78" s="155"/>
      <c r="F78" s="90"/>
      <c r="G78" s="25">
        <v>57104</v>
      </c>
      <c r="H78" s="25"/>
      <c r="I78" s="25">
        <v>52455</v>
      </c>
      <c r="J78" s="25"/>
      <c r="K78" s="26">
        <v>0</v>
      </c>
      <c r="L78" s="26"/>
      <c r="M78" s="26">
        <v>0</v>
      </c>
    </row>
    <row r="79" spans="1:13">
      <c r="A79" s="154" t="s">
        <v>77</v>
      </c>
      <c r="B79" s="154"/>
      <c r="C79" s="154"/>
      <c r="D79" s="154"/>
      <c r="E79" s="178"/>
      <c r="F79" s="90"/>
      <c r="G79" s="26">
        <v>8579</v>
      </c>
      <c r="H79" s="25"/>
      <c r="I79" s="26">
        <v>0</v>
      </c>
      <c r="J79" s="25"/>
      <c r="K79" s="26">
        <v>8579</v>
      </c>
      <c r="L79" s="26"/>
      <c r="M79" s="26">
        <v>0</v>
      </c>
    </row>
    <row r="80" spans="1:13">
      <c r="A80" s="154" t="s">
        <v>10</v>
      </c>
      <c r="B80" s="154"/>
      <c r="C80" s="154"/>
      <c r="D80" s="154"/>
      <c r="E80" s="155"/>
      <c r="F80" s="90"/>
      <c r="G80" s="23">
        <v>677</v>
      </c>
      <c r="H80" s="23"/>
      <c r="I80" s="23">
        <v>1211</v>
      </c>
      <c r="J80" s="23"/>
      <c r="K80" s="24">
        <v>567</v>
      </c>
      <c r="L80" s="24"/>
      <c r="M80" s="24">
        <v>1124</v>
      </c>
    </row>
    <row r="81" spans="1:13" ht="20.399999999999999">
      <c r="A81" s="148" t="s">
        <v>11</v>
      </c>
      <c r="E81" s="155"/>
      <c r="G81" s="156">
        <f>SUM(G75:G80)</f>
        <v>1075094</v>
      </c>
      <c r="H81" s="153"/>
      <c r="I81" s="156">
        <f>SUM(I75:I80)</f>
        <v>606460</v>
      </c>
      <c r="J81" s="153"/>
      <c r="K81" s="156">
        <f>SUM(K75:K80)</f>
        <v>1020821</v>
      </c>
      <c r="L81" s="153"/>
      <c r="M81" s="156">
        <f>SUM(M75:M80)</f>
        <v>557345</v>
      </c>
    </row>
    <row r="82" spans="1:13" ht="20.399999999999999">
      <c r="A82" s="148" t="s">
        <v>19</v>
      </c>
      <c r="E82" s="155"/>
      <c r="G82" s="153"/>
      <c r="H82" s="153"/>
      <c r="I82" s="153"/>
      <c r="J82" s="153"/>
      <c r="K82" s="153"/>
      <c r="L82" s="153"/>
      <c r="M82" s="153"/>
    </row>
    <row r="83" spans="1:13">
      <c r="A83" s="154" t="s">
        <v>78</v>
      </c>
      <c r="B83" s="154"/>
      <c r="C83" s="154"/>
      <c r="D83" s="154"/>
      <c r="E83" s="178"/>
      <c r="F83" s="90"/>
      <c r="G83" s="24">
        <v>499246</v>
      </c>
      <c r="H83" s="23"/>
      <c r="I83" s="24">
        <v>207233</v>
      </c>
      <c r="J83" s="23"/>
      <c r="K83" s="24">
        <v>499246</v>
      </c>
      <c r="L83" s="24"/>
      <c r="M83" s="24">
        <v>207233</v>
      </c>
    </row>
    <row r="84" spans="1:13">
      <c r="A84" s="154" t="s">
        <v>107</v>
      </c>
      <c r="B84" s="154"/>
      <c r="C84" s="154"/>
      <c r="D84" s="154"/>
      <c r="E84" s="155"/>
      <c r="F84" s="90"/>
      <c r="G84" s="24">
        <v>262099</v>
      </c>
      <c r="H84" s="23"/>
      <c r="I84" s="24">
        <v>225021</v>
      </c>
      <c r="J84" s="23"/>
      <c r="K84" s="24">
        <v>262099</v>
      </c>
      <c r="L84" s="24"/>
      <c r="M84" s="24">
        <v>225021</v>
      </c>
    </row>
    <row r="85" spans="1:13">
      <c r="A85" s="154" t="s">
        <v>150</v>
      </c>
      <c r="B85" s="154"/>
      <c r="C85" s="154"/>
      <c r="D85" s="154"/>
      <c r="E85" s="155"/>
      <c r="F85" s="90"/>
      <c r="G85" s="72">
        <v>0</v>
      </c>
      <c r="H85" s="23"/>
      <c r="I85" s="72">
        <v>9375</v>
      </c>
      <c r="J85" s="23"/>
      <c r="K85" s="72">
        <v>0</v>
      </c>
      <c r="L85" s="153"/>
      <c r="M85" s="72">
        <v>9375</v>
      </c>
    </row>
    <row r="86" spans="1:13">
      <c r="A86" s="154" t="s">
        <v>79</v>
      </c>
      <c r="B86" s="154"/>
      <c r="C86" s="154"/>
      <c r="D86" s="154"/>
      <c r="E86" s="178"/>
      <c r="F86" s="90"/>
      <c r="G86" s="23">
        <v>36606</v>
      </c>
      <c r="H86" s="23"/>
      <c r="I86" s="23">
        <v>39691</v>
      </c>
      <c r="J86" s="23"/>
      <c r="K86" s="24">
        <v>0</v>
      </c>
      <c r="L86" s="24"/>
      <c r="M86" s="24">
        <v>0</v>
      </c>
    </row>
    <row r="87" spans="1:13">
      <c r="A87" s="154" t="s">
        <v>124</v>
      </c>
      <c r="B87" s="154"/>
      <c r="C87" s="154"/>
      <c r="D87" s="154"/>
      <c r="E87" s="155"/>
      <c r="F87" s="90"/>
      <c r="G87" s="72">
        <v>0</v>
      </c>
      <c r="H87" s="23"/>
      <c r="I87" s="72">
        <v>15388</v>
      </c>
      <c r="J87" s="23"/>
      <c r="K87" s="72">
        <v>0</v>
      </c>
      <c r="L87" s="153"/>
      <c r="M87" s="72">
        <v>15388</v>
      </c>
    </row>
    <row r="88" spans="1:13">
      <c r="A88" s="154" t="s">
        <v>89</v>
      </c>
      <c r="B88" s="154"/>
      <c r="C88" s="154"/>
      <c r="D88" s="154"/>
      <c r="E88" s="178"/>
      <c r="F88" s="90"/>
      <c r="G88" s="23">
        <v>13085</v>
      </c>
      <c r="H88" s="23"/>
      <c r="I88" s="23">
        <v>12099</v>
      </c>
      <c r="J88" s="23"/>
      <c r="K88" s="24">
        <v>13069</v>
      </c>
      <c r="L88" s="24"/>
      <c r="M88" s="24">
        <v>12073</v>
      </c>
    </row>
    <row r="89" spans="1:13">
      <c r="A89" s="154" t="s">
        <v>37</v>
      </c>
      <c r="B89" s="154"/>
      <c r="C89" s="154"/>
      <c r="D89" s="154"/>
      <c r="E89" s="155"/>
      <c r="F89" s="90"/>
      <c r="G89" s="23">
        <v>26833</v>
      </c>
      <c r="H89" s="23"/>
      <c r="I89" s="23">
        <v>27782</v>
      </c>
      <c r="J89" s="23"/>
      <c r="K89" s="24">
        <v>20453</v>
      </c>
      <c r="L89" s="24"/>
      <c r="M89" s="24">
        <v>21191</v>
      </c>
    </row>
    <row r="90" spans="1:13" ht="20.399999999999999">
      <c r="A90" s="148" t="s">
        <v>17</v>
      </c>
      <c r="E90" s="155"/>
      <c r="G90" s="156">
        <f>SUM(G83:G89)</f>
        <v>837869</v>
      </c>
      <c r="H90" s="153"/>
      <c r="I90" s="156">
        <f>SUM(I83:I89)</f>
        <v>536589</v>
      </c>
      <c r="J90" s="153"/>
      <c r="K90" s="156">
        <f>SUM(K83:K89)</f>
        <v>794867</v>
      </c>
      <c r="L90" s="153"/>
      <c r="M90" s="156">
        <f>SUM(M83:M89)</f>
        <v>490281</v>
      </c>
    </row>
    <row r="91" spans="1:13" ht="20.399999999999999">
      <c r="A91" s="157" t="s">
        <v>90</v>
      </c>
      <c r="E91" s="155"/>
      <c r="G91" s="72">
        <f>G81-G90</f>
        <v>237225</v>
      </c>
      <c r="H91" s="153"/>
      <c r="I91" s="72">
        <f>I81-I90</f>
        <v>69871</v>
      </c>
      <c r="J91" s="153"/>
      <c r="K91" s="72">
        <f>K81-K90</f>
        <v>225954</v>
      </c>
      <c r="L91" s="153"/>
      <c r="M91" s="72">
        <f>M81-M90</f>
        <v>67064</v>
      </c>
    </row>
    <row r="92" spans="1:13">
      <c r="A92" s="82" t="s">
        <v>151</v>
      </c>
      <c r="E92" s="155"/>
      <c r="G92" s="72">
        <v>-274</v>
      </c>
      <c r="H92" s="153"/>
      <c r="I92" s="72">
        <v>-116</v>
      </c>
      <c r="J92" s="153"/>
      <c r="K92" s="72">
        <v>0</v>
      </c>
      <c r="L92" s="153"/>
      <c r="M92" s="72">
        <v>0</v>
      </c>
    </row>
    <row r="93" spans="1:13">
      <c r="A93" s="82" t="s">
        <v>152</v>
      </c>
      <c r="E93" s="155"/>
      <c r="G93" s="72">
        <v>4029</v>
      </c>
      <c r="H93" s="153"/>
      <c r="I93" s="72">
        <v>6777</v>
      </c>
      <c r="J93" s="153"/>
      <c r="K93" s="72">
        <v>3990</v>
      </c>
      <c r="L93" s="153"/>
      <c r="M93" s="72">
        <v>6726</v>
      </c>
    </row>
    <row r="94" spans="1:13">
      <c r="A94" s="90" t="s">
        <v>60</v>
      </c>
      <c r="E94" s="155"/>
      <c r="G94" s="27">
        <v>-3635</v>
      </c>
      <c r="H94" s="23"/>
      <c r="I94" s="27">
        <v>-5183</v>
      </c>
      <c r="J94" s="23"/>
      <c r="K94" s="28">
        <v>-1994</v>
      </c>
      <c r="L94" s="24"/>
      <c r="M94" s="28">
        <v>-2838</v>
      </c>
    </row>
    <row r="95" spans="1:13" ht="20.399999999999999">
      <c r="A95" s="148" t="s">
        <v>58</v>
      </c>
      <c r="E95" s="155"/>
      <c r="G95" s="153">
        <f>SUM(G91:G94)</f>
        <v>237345</v>
      </c>
      <c r="H95" s="153"/>
      <c r="I95" s="153">
        <f>SUM(I91:I94)</f>
        <v>71349</v>
      </c>
      <c r="J95" s="153"/>
      <c r="K95" s="153">
        <f>SUM(K91:K94)</f>
        <v>227950</v>
      </c>
      <c r="L95" s="153"/>
      <c r="M95" s="153">
        <f>SUM(M91:M94)</f>
        <v>70952</v>
      </c>
    </row>
    <row r="96" spans="1:13">
      <c r="A96" s="90" t="s">
        <v>48</v>
      </c>
      <c r="E96" s="155"/>
      <c r="G96" s="2">
        <v>-46461</v>
      </c>
      <c r="H96" s="29"/>
      <c r="I96" s="27">
        <v>-14830</v>
      </c>
      <c r="J96" s="29"/>
      <c r="K96" s="28">
        <v>-45954</v>
      </c>
      <c r="L96" s="30"/>
      <c r="M96" s="28">
        <v>-14739</v>
      </c>
    </row>
    <row r="97" spans="1:13" ht="20.399999999999999">
      <c r="A97" s="148" t="s">
        <v>51</v>
      </c>
      <c r="E97" s="155"/>
      <c r="G97" s="156">
        <f>SUM(G95:G96)</f>
        <v>190884</v>
      </c>
      <c r="H97" s="153"/>
      <c r="I97" s="156">
        <f>SUM(I95:I96)</f>
        <v>56519</v>
      </c>
      <c r="J97" s="153"/>
      <c r="K97" s="156">
        <f>SUM(K95:K96)</f>
        <v>181996</v>
      </c>
      <c r="L97" s="153"/>
      <c r="M97" s="156">
        <f>SUM(M95:M96)</f>
        <v>56213</v>
      </c>
    </row>
    <row r="98" spans="1:13">
      <c r="E98" s="155"/>
      <c r="G98" s="153"/>
      <c r="H98" s="153"/>
      <c r="I98" s="153"/>
      <c r="J98" s="153"/>
      <c r="K98" s="31"/>
      <c r="L98" s="153"/>
      <c r="M98" s="31"/>
    </row>
    <row r="99" spans="1:13">
      <c r="A99" s="90" t="s">
        <v>25</v>
      </c>
      <c r="E99" s="90"/>
      <c r="F99" s="90"/>
      <c r="G99" s="90"/>
      <c r="I99" s="90"/>
    </row>
    <row r="100" spans="1:13">
      <c r="M100" s="144" t="s">
        <v>57</v>
      </c>
    </row>
    <row r="101" spans="1:13" ht="20.399999999999999">
      <c r="A101" s="182" t="s">
        <v>64</v>
      </c>
      <c r="B101" s="182"/>
      <c r="C101" s="182"/>
      <c r="D101" s="182"/>
      <c r="E101" s="182"/>
      <c r="F101" s="182"/>
      <c r="G101" s="182"/>
      <c r="H101" s="182"/>
      <c r="I101" s="182"/>
      <c r="J101" s="182"/>
      <c r="K101" s="182"/>
      <c r="L101" s="182"/>
      <c r="M101" s="182"/>
    </row>
    <row r="102" spans="1:13" ht="20.399999999999999">
      <c r="A102" s="145" t="s">
        <v>87</v>
      </c>
      <c r="B102" s="145"/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</row>
    <row r="103" spans="1:13" ht="20.399999999999999">
      <c r="A103" s="145" t="s">
        <v>173</v>
      </c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</row>
    <row r="104" spans="1:13">
      <c r="C104" s="146"/>
      <c r="D104" s="146"/>
      <c r="E104" s="146"/>
      <c r="F104" s="147"/>
      <c r="G104" s="146"/>
      <c r="H104" s="146"/>
      <c r="I104" s="146"/>
      <c r="J104" s="146"/>
      <c r="M104" s="144" t="s">
        <v>98</v>
      </c>
    </row>
    <row r="105" spans="1:13" s="148" customFormat="1" ht="20.399999999999999">
      <c r="G105" s="149"/>
      <c r="H105" s="149" t="s">
        <v>24</v>
      </c>
      <c r="I105" s="149"/>
      <c r="J105" s="90"/>
      <c r="K105" s="149"/>
      <c r="L105" s="149" t="s">
        <v>30</v>
      </c>
      <c r="M105" s="149"/>
    </row>
    <row r="106" spans="1:13">
      <c r="E106" s="155"/>
      <c r="F106" s="90"/>
      <c r="G106" s="150" t="s">
        <v>174</v>
      </c>
      <c r="H106" s="151"/>
      <c r="I106" s="150" t="s">
        <v>141</v>
      </c>
      <c r="K106" s="150" t="s">
        <v>174</v>
      </c>
      <c r="L106" s="151"/>
      <c r="M106" s="150" t="s">
        <v>141</v>
      </c>
    </row>
    <row r="107" spans="1:13" ht="20.399999999999999">
      <c r="A107" s="148" t="s">
        <v>91</v>
      </c>
      <c r="E107" s="155"/>
      <c r="G107" s="88"/>
      <c r="H107" s="153"/>
      <c r="I107" s="88"/>
      <c r="J107" s="153"/>
      <c r="K107" s="153"/>
      <c r="L107" s="153"/>
      <c r="M107" s="153"/>
    </row>
    <row r="108" spans="1:13">
      <c r="A108" s="158" t="s">
        <v>190</v>
      </c>
      <c r="E108" s="155"/>
      <c r="G108" s="88"/>
      <c r="H108" s="153"/>
      <c r="I108" s="88"/>
      <c r="J108" s="153"/>
      <c r="K108" s="153"/>
      <c r="L108" s="153"/>
      <c r="M108" s="153"/>
    </row>
    <row r="109" spans="1:13">
      <c r="A109" s="90" t="s">
        <v>191</v>
      </c>
      <c r="E109" s="155"/>
      <c r="G109" s="88">
        <v>11178</v>
      </c>
      <c r="H109" s="153"/>
      <c r="I109" s="88">
        <v>0</v>
      </c>
      <c r="J109" s="153"/>
      <c r="K109" s="153">
        <v>11178</v>
      </c>
      <c r="L109" s="153"/>
      <c r="M109" s="153">
        <v>0</v>
      </c>
    </row>
    <row r="110" spans="1:13">
      <c r="A110" s="90" t="s">
        <v>192</v>
      </c>
      <c r="E110" s="155"/>
      <c r="G110" s="88">
        <v>-5312</v>
      </c>
      <c r="H110" s="153"/>
      <c r="I110" s="88">
        <v>0</v>
      </c>
      <c r="J110" s="153"/>
      <c r="K110" s="153">
        <v>-5312</v>
      </c>
      <c r="L110" s="153"/>
      <c r="M110" s="153">
        <v>0</v>
      </c>
    </row>
    <row r="111" spans="1:13">
      <c r="A111" s="90" t="s">
        <v>193</v>
      </c>
      <c r="E111" s="155"/>
      <c r="G111" s="91">
        <v>-1173</v>
      </c>
      <c r="H111" s="153"/>
      <c r="I111" s="91">
        <v>0</v>
      </c>
      <c r="J111" s="153"/>
      <c r="K111" s="159">
        <v>-1173</v>
      </c>
      <c r="L111" s="153"/>
      <c r="M111" s="159">
        <v>0</v>
      </c>
    </row>
    <row r="112" spans="1:13">
      <c r="A112" s="90" t="s">
        <v>190</v>
      </c>
      <c r="E112" s="155"/>
      <c r="G112" s="88"/>
      <c r="H112" s="153"/>
      <c r="I112" s="88"/>
      <c r="J112" s="153"/>
      <c r="K112" s="153"/>
      <c r="L112" s="153"/>
      <c r="M112" s="153"/>
    </row>
    <row r="113" spans="1:15">
      <c r="B113" s="90" t="s">
        <v>194</v>
      </c>
      <c r="E113" s="155"/>
      <c r="G113" s="91">
        <f>SUM(G109:G111)</f>
        <v>4693</v>
      </c>
      <c r="H113" s="153"/>
      <c r="I113" s="91">
        <f>SUM(I109:I111)</f>
        <v>0</v>
      </c>
      <c r="J113" s="153"/>
      <c r="K113" s="91">
        <f>SUM(K109:K111)</f>
        <v>4693</v>
      </c>
      <c r="L113" s="153"/>
      <c r="M113" s="91">
        <f>SUM(M109:M111)</f>
        <v>0</v>
      </c>
    </row>
    <row r="114" spans="1:15" ht="20.399999999999999">
      <c r="A114" s="148" t="s">
        <v>203</v>
      </c>
      <c r="E114" s="155"/>
      <c r="G114" s="159">
        <f>SUM(G113)</f>
        <v>4693</v>
      </c>
      <c r="H114" s="153"/>
      <c r="I114" s="159">
        <v>0</v>
      </c>
      <c r="J114" s="153"/>
      <c r="K114" s="159">
        <f>SUM(K113)</f>
        <v>4693</v>
      </c>
      <c r="L114" s="153"/>
      <c r="M114" s="159">
        <v>0</v>
      </c>
    </row>
    <row r="115" spans="1:15">
      <c r="G115" s="153"/>
      <c r="H115" s="153"/>
      <c r="I115" s="153"/>
      <c r="J115" s="153"/>
      <c r="K115" s="153"/>
      <c r="L115" s="153"/>
      <c r="M115" s="153"/>
    </row>
    <row r="116" spans="1:15" ht="21" thickBot="1">
      <c r="A116" s="148" t="s">
        <v>109</v>
      </c>
      <c r="E116" s="155"/>
      <c r="G116" s="160">
        <f>G97+G114</f>
        <v>195577</v>
      </c>
      <c r="H116" s="153"/>
      <c r="I116" s="160">
        <f>I97+I114</f>
        <v>56519</v>
      </c>
      <c r="J116" s="153"/>
      <c r="K116" s="160">
        <f>K97+K114</f>
        <v>186689</v>
      </c>
      <c r="L116" s="153"/>
      <c r="M116" s="160">
        <f>M97+M114</f>
        <v>56213</v>
      </c>
    </row>
    <row r="117" spans="1:15" ht="21" thickTop="1">
      <c r="A117" s="148"/>
      <c r="E117" s="155"/>
      <c r="G117" s="153"/>
      <c r="H117" s="153"/>
      <c r="I117" s="153"/>
      <c r="J117" s="153"/>
      <c r="K117" s="153"/>
      <c r="L117" s="153"/>
      <c r="M117" s="153"/>
    </row>
    <row r="118" spans="1:15" ht="20.399999999999999">
      <c r="A118" s="148" t="s">
        <v>44</v>
      </c>
      <c r="E118" s="155"/>
      <c r="G118" s="88"/>
      <c r="H118" s="153"/>
      <c r="I118" s="88"/>
      <c r="J118" s="153"/>
      <c r="K118" s="153"/>
      <c r="L118" s="153"/>
      <c r="M118" s="153"/>
    </row>
    <row r="119" spans="1:15" ht="20.399999999999999" thickBot="1">
      <c r="A119" s="90" t="s">
        <v>108</v>
      </c>
      <c r="E119" s="155"/>
      <c r="G119" s="153">
        <f>G121-G120</f>
        <v>188590</v>
      </c>
      <c r="H119" s="153"/>
      <c r="I119" s="153">
        <f>I121-I120</f>
        <v>56494</v>
      </c>
      <c r="J119" s="153"/>
      <c r="K119" s="160">
        <f>K97</f>
        <v>181996</v>
      </c>
      <c r="L119" s="153"/>
      <c r="M119" s="160">
        <f>M116</f>
        <v>56213</v>
      </c>
    </row>
    <row r="120" spans="1:15" ht="20.399999999999999" thickTop="1">
      <c r="A120" s="90" t="s">
        <v>45</v>
      </c>
      <c r="E120" s="155"/>
      <c r="G120" s="153">
        <v>2294</v>
      </c>
      <c r="H120" s="153"/>
      <c r="I120" s="153">
        <v>25</v>
      </c>
      <c r="J120" s="153"/>
      <c r="K120" s="153"/>
      <c r="L120" s="153"/>
      <c r="M120" s="153"/>
    </row>
    <row r="121" spans="1:15" ht="20.399999999999999" thickBot="1">
      <c r="G121" s="161">
        <f>G97</f>
        <v>190884</v>
      </c>
      <c r="H121" s="153"/>
      <c r="I121" s="161">
        <f>SUM(I116)</f>
        <v>56519</v>
      </c>
      <c r="J121" s="153"/>
      <c r="K121" s="153"/>
      <c r="L121" s="153"/>
      <c r="M121" s="153"/>
    </row>
    <row r="122" spans="1:15" ht="24" thickTop="1">
      <c r="A122" s="148" t="s">
        <v>200</v>
      </c>
      <c r="B122" s="165"/>
      <c r="C122" s="166"/>
      <c r="E122" s="166"/>
      <c r="F122" s="167"/>
      <c r="G122" s="166"/>
      <c r="H122" s="168"/>
      <c r="I122" s="169"/>
      <c r="J122" s="166"/>
      <c r="K122" s="166"/>
      <c r="L122" s="165"/>
      <c r="M122" s="165"/>
    </row>
    <row r="123" spans="1:15" ht="24" thickBot="1">
      <c r="A123" s="90" t="s">
        <v>108</v>
      </c>
      <c r="B123" s="165"/>
      <c r="C123" s="166"/>
      <c r="D123" s="170"/>
      <c r="E123" s="165"/>
      <c r="F123" s="165"/>
      <c r="G123" s="171">
        <f>G119+G114</f>
        <v>193283</v>
      </c>
      <c r="H123" s="171"/>
      <c r="I123" s="171">
        <f>I119+I114</f>
        <v>56494</v>
      </c>
      <c r="J123" s="171"/>
      <c r="K123" s="172">
        <f>K116</f>
        <v>186689</v>
      </c>
      <c r="L123" s="171"/>
      <c r="M123" s="172">
        <f>M119</f>
        <v>56213</v>
      </c>
      <c r="O123" s="173"/>
    </row>
    <row r="124" spans="1:15" ht="24" thickTop="1">
      <c r="A124" s="90" t="s">
        <v>45</v>
      </c>
      <c r="B124" s="165"/>
      <c r="C124" s="166"/>
      <c r="D124" s="170"/>
      <c r="E124" s="165"/>
      <c r="F124" s="165"/>
      <c r="G124" s="171">
        <f>G120</f>
        <v>2294</v>
      </c>
      <c r="H124" s="171"/>
      <c r="I124" s="171">
        <f>I120</f>
        <v>25</v>
      </c>
      <c r="J124" s="171"/>
      <c r="K124" s="171"/>
      <c r="L124" s="171"/>
      <c r="M124" s="171"/>
      <c r="O124" s="173"/>
    </row>
    <row r="125" spans="1:15" s="148" customFormat="1" ht="24" thickBot="1">
      <c r="A125" s="174"/>
      <c r="B125" s="165"/>
      <c r="C125" s="166"/>
      <c r="D125" s="170"/>
      <c r="E125" s="165"/>
      <c r="F125" s="165"/>
      <c r="G125" s="175">
        <f>G116</f>
        <v>195577</v>
      </c>
      <c r="H125" s="171"/>
      <c r="I125" s="175">
        <f>I116</f>
        <v>56519</v>
      </c>
      <c r="J125" s="171"/>
      <c r="K125" s="171"/>
      <c r="L125" s="171"/>
      <c r="M125" s="171"/>
      <c r="O125" s="173"/>
    </row>
    <row r="126" spans="1:15" s="148" customFormat="1" ht="21" thickTop="1">
      <c r="A126" s="148" t="s">
        <v>114</v>
      </c>
      <c r="E126" s="155"/>
      <c r="F126" s="162"/>
      <c r="G126" s="163"/>
      <c r="H126" s="163"/>
      <c r="I126" s="163"/>
      <c r="J126" s="163"/>
      <c r="K126" s="163"/>
      <c r="L126" s="163"/>
      <c r="M126" s="163"/>
    </row>
    <row r="127" spans="1:15" s="148" customFormat="1" ht="20.399999999999999">
      <c r="A127" s="90" t="s">
        <v>112</v>
      </c>
      <c r="E127" s="155"/>
      <c r="F127" s="162"/>
      <c r="G127" s="163"/>
      <c r="H127" s="163"/>
      <c r="I127" s="163"/>
      <c r="J127" s="163"/>
      <c r="K127" s="163"/>
      <c r="L127" s="163"/>
      <c r="M127" s="163"/>
    </row>
    <row r="128" spans="1:15" ht="20.399999999999999" thickBot="1">
      <c r="A128" s="90" t="s">
        <v>113</v>
      </c>
      <c r="G128" s="33">
        <f>G119/600734.989</f>
        <v>0.31393210559273754</v>
      </c>
      <c r="I128" s="33">
        <f>I119/600734.989</f>
        <v>9.404146759295888E-2</v>
      </c>
      <c r="K128" s="33">
        <f>K119/600734.989</f>
        <v>0.302955551670056</v>
      </c>
      <c r="L128" s="164"/>
      <c r="M128" s="33">
        <f>M119/600734.989</f>
        <v>9.357370725746092E-2</v>
      </c>
    </row>
    <row r="129" spans="1:9" ht="20.399999999999999" thickTop="1"/>
    <row r="130" spans="1:9">
      <c r="A130" s="90" t="s">
        <v>25</v>
      </c>
      <c r="E130" s="90"/>
      <c r="F130" s="90"/>
      <c r="G130" s="90"/>
      <c r="I130" s="90"/>
    </row>
  </sheetData>
  <customSheetViews>
    <customSheetView guid="{023F4730-2179-4D0D-B719-7191D84F277B}" showPageBreaks="1" showGridLines="0" printArea="1" view="pageBreakPreview">
      <pane xSplit="6" ySplit="2" topLeftCell="G39" activePane="bottomRight" state="frozen"/>
      <selection pane="bottomRight" activeCell="K60" sqref="K60"/>
      <rowBreaks count="5" manualBreakCount="5">
        <brk id="44" max="12" man="1"/>
        <brk id="88" max="12" man="1"/>
        <brk id="132" max="12" man="1"/>
        <brk id="201" max="12" man="1"/>
        <brk id="246" max="12" man="1"/>
      </rowBreaks>
      <pageMargins left="0.98425196850393704" right="0.27559055118110237" top="0.70866141732283472" bottom="0.19685039370078741" header="0.19685039370078741" footer="0.19685039370078741"/>
      <pageSetup paperSize="9" scale="85" firstPageNumber="3" fitToHeight="6" orientation="portrait" useFirstPageNumber="1" r:id="rId1"/>
      <headerFooter alignWithMargins="0"/>
    </customSheetView>
  </customSheetViews>
  <mergeCells count="4">
    <mergeCell ref="A67:M67"/>
    <mergeCell ref="A2:M2"/>
    <mergeCell ref="A36:M36"/>
    <mergeCell ref="A101:M101"/>
  </mergeCells>
  <printOptions horizontalCentered="1"/>
  <pageMargins left="0.98425196850393704" right="0" top="0.66" bottom="0.196850393700787" header="0.196850393700787" footer="0.196850393700787"/>
  <pageSetup paperSize="9" scale="90" firstPageNumber="3" fitToHeight="6" orientation="portrait" useFirstPageNumber="1" r:id="rId2"/>
  <rowBreaks count="5" manualBreakCount="5">
    <brk id="34" max="16383" man="1"/>
    <brk id="65" max="16383" man="1"/>
    <brk id="99" max="16383" man="1"/>
    <brk id="154" max="12" man="1"/>
    <brk id="199" max="12" man="1"/>
  </rowBreaks>
  <customProperties>
    <customPr name="EpmWorksheetKeyString_GUID" r:id="rId3"/>
    <customPr name="FPMExcelClientCellBasedFunctionStatus" r:id="rId4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7"/>
  <sheetViews>
    <sheetView showGridLines="0" view="pageBreakPreview" topLeftCell="A10" zoomScale="70" zoomScaleNormal="70" zoomScaleSheetLayoutView="70" workbookViewId="0">
      <selection activeCell="A10" sqref="A1:XFD1048576"/>
    </sheetView>
  </sheetViews>
  <sheetFormatPr defaultColWidth="9.125" defaultRowHeight="23.1" customHeight="1"/>
  <cols>
    <col min="1" max="1" width="2.25" style="109" customWidth="1"/>
    <col min="2" max="2" width="22.375" style="109" customWidth="1"/>
    <col min="3" max="3" width="4.5" style="109" customWidth="1"/>
    <col min="4" max="4" width="1.75" style="109" customWidth="1"/>
    <col min="5" max="5" width="13.5" style="109" customWidth="1"/>
    <col min="6" max="6" width="1.75" style="109" customWidth="1"/>
    <col min="7" max="7" width="13.5" style="109" customWidth="1"/>
    <col min="8" max="8" width="1.75" style="109" customWidth="1"/>
    <col min="9" max="9" width="13.5" style="109" customWidth="1"/>
    <col min="10" max="10" width="1.75" style="109" customWidth="1"/>
    <col min="11" max="11" width="13.5" style="109" customWidth="1"/>
    <col min="12" max="12" width="1.75" style="109" customWidth="1"/>
    <col min="13" max="13" width="13.5" style="109" customWidth="1"/>
    <col min="14" max="14" width="1.75" style="109" customWidth="1"/>
    <col min="15" max="15" width="13.5" style="109" customWidth="1"/>
    <col min="16" max="16" width="1.75" style="109" customWidth="1"/>
    <col min="17" max="17" width="13.5" style="109" customWidth="1"/>
    <col min="18" max="18" width="1.75" style="109" customWidth="1"/>
    <col min="19" max="19" width="13.5" style="109" customWidth="1"/>
    <col min="20" max="20" width="1.75" style="109" customWidth="1"/>
    <col min="21" max="21" width="13.5" style="109" customWidth="1"/>
    <col min="22" max="22" width="1.75" style="109" customWidth="1"/>
    <col min="23" max="23" width="13.5" style="109" customWidth="1"/>
    <col min="24" max="24" width="1.75" style="109" customWidth="1"/>
    <col min="25" max="25" width="13.5" style="109" customWidth="1"/>
    <col min="26" max="26" width="0.875" style="109" customWidth="1"/>
    <col min="27" max="16384" width="9.125" style="109"/>
  </cols>
  <sheetData>
    <row r="1" spans="1:26" ht="23.1" customHeight="1">
      <c r="Y1" s="110" t="s">
        <v>57</v>
      </c>
    </row>
    <row r="2" spans="1:26" ht="23.1" customHeight="1">
      <c r="A2" s="129" t="s">
        <v>64</v>
      </c>
      <c r="B2" s="129"/>
      <c r="C2" s="129"/>
      <c r="D2" s="129"/>
      <c r="E2" s="130"/>
      <c r="F2" s="130"/>
      <c r="G2" s="131"/>
      <c r="H2" s="131"/>
      <c r="I2" s="131"/>
      <c r="J2" s="131"/>
      <c r="L2" s="132"/>
      <c r="M2" s="115"/>
      <c r="N2" s="115"/>
      <c r="O2" s="131"/>
      <c r="P2" s="131"/>
      <c r="R2" s="132"/>
      <c r="S2" s="115"/>
      <c r="T2" s="115"/>
      <c r="V2" s="115"/>
      <c r="X2" s="115"/>
      <c r="Y2" s="116"/>
    </row>
    <row r="3" spans="1:26" ht="23.1" customHeight="1">
      <c r="A3" s="129" t="s">
        <v>132</v>
      </c>
      <c r="B3" s="129"/>
      <c r="C3" s="129"/>
      <c r="D3" s="129"/>
      <c r="E3" s="129"/>
      <c r="F3" s="129"/>
      <c r="G3" s="130"/>
      <c r="H3" s="133" t="s">
        <v>61</v>
      </c>
      <c r="I3" s="130"/>
      <c r="J3" s="133" t="s">
        <v>61</v>
      </c>
      <c r="L3" s="132"/>
      <c r="M3" s="115"/>
      <c r="N3" s="115"/>
      <c r="O3" s="130"/>
      <c r="P3" s="133" t="s">
        <v>61</v>
      </c>
      <c r="R3" s="132"/>
      <c r="S3" s="115"/>
      <c r="T3" s="115"/>
      <c r="V3" s="115"/>
      <c r="X3" s="115"/>
      <c r="Y3" s="116"/>
    </row>
    <row r="4" spans="1:26" ht="23.1" customHeight="1">
      <c r="A4" s="129" t="s">
        <v>173</v>
      </c>
      <c r="B4" s="129"/>
      <c r="C4" s="129"/>
      <c r="D4" s="129"/>
      <c r="E4" s="130"/>
      <c r="F4" s="130"/>
      <c r="G4" s="130"/>
      <c r="H4" s="130"/>
      <c r="I4" s="130"/>
      <c r="J4" s="130"/>
      <c r="K4" s="115"/>
      <c r="L4" s="115"/>
      <c r="M4" s="115"/>
      <c r="N4" s="115"/>
      <c r="O4" s="130"/>
      <c r="P4" s="130"/>
      <c r="Q4" s="115"/>
      <c r="R4" s="115"/>
      <c r="S4" s="115"/>
      <c r="T4" s="115"/>
      <c r="V4" s="115"/>
      <c r="X4" s="115"/>
    </row>
    <row r="5" spans="1:26" ht="23.1" customHeight="1">
      <c r="A5" s="118"/>
      <c r="B5" s="118"/>
      <c r="C5" s="118"/>
      <c r="D5" s="118"/>
      <c r="E5" s="118"/>
      <c r="F5" s="118"/>
      <c r="Y5" s="64" t="s">
        <v>50</v>
      </c>
    </row>
    <row r="6" spans="1:26" ht="23.1" customHeight="1">
      <c r="A6" s="118"/>
      <c r="B6" s="118"/>
      <c r="C6" s="118"/>
      <c r="D6" s="118"/>
      <c r="E6" s="183" t="s">
        <v>24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2"/>
    </row>
    <row r="7" spans="1:26" ht="23.1" customHeight="1">
      <c r="A7" s="118"/>
      <c r="B7" s="118"/>
      <c r="C7" s="118"/>
      <c r="D7" s="118"/>
      <c r="E7" s="188" t="s">
        <v>40</v>
      </c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20"/>
      <c r="W7" s="120"/>
      <c r="X7" s="120"/>
      <c r="Y7" s="120"/>
      <c r="Z7" s="12"/>
    </row>
    <row r="8" spans="1:26" ht="23.1" customHeight="1">
      <c r="A8" s="118"/>
      <c r="B8" s="118"/>
      <c r="C8" s="118"/>
      <c r="D8" s="118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86" t="s">
        <v>180</v>
      </c>
      <c r="P8" s="186"/>
      <c r="Q8" s="186"/>
      <c r="R8" s="186"/>
      <c r="S8" s="186"/>
      <c r="T8" s="186"/>
      <c r="U8" s="134"/>
      <c r="V8" s="120"/>
      <c r="W8" s="120"/>
      <c r="X8" s="120"/>
      <c r="Y8" s="120"/>
      <c r="Z8" s="12"/>
    </row>
    <row r="9" spans="1:26" ht="23.1" customHeight="1">
      <c r="A9" s="118"/>
      <c r="B9" s="118"/>
      <c r="C9" s="118"/>
      <c r="D9" s="118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7" t="s">
        <v>91</v>
      </c>
      <c r="P9" s="187"/>
      <c r="Q9" s="187"/>
      <c r="R9" s="134"/>
      <c r="S9" s="134"/>
      <c r="T9" s="134"/>
      <c r="U9" s="134"/>
      <c r="V9" s="118"/>
      <c r="W9" s="118" t="s">
        <v>97</v>
      </c>
      <c r="X9" s="118"/>
      <c r="Y9" s="118"/>
      <c r="Z9" s="12"/>
    </row>
    <row r="10" spans="1:26" ht="23.1" customHeight="1">
      <c r="A10" s="118"/>
      <c r="B10" s="118"/>
      <c r="C10" s="118"/>
      <c r="I10" s="135" t="s">
        <v>116</v>
      </c>
      <c r="K10" s="184" t="s">
        <v>34</v>
      </c>
      <c r="L10" s="184"/>
      <c r="M10" s="184"/>
      <c r="N10" s="118"/>
      <c r="O10" s="136"/>
      <c r="P10" s="136"/>
      <c r="Q10" s="136"/>
      <c r="R10" s="136"/>
      <c r="S10" s="136"/>
      <c r="T10" s="136"/>
      <c r="U10" s="137"/>
      <c r="W10" s="118" t="s">
        <v>96</v>
      </c>
      <c r="X10" s="118"/>
      <c r="Y10" s="118"/>
      <c r="Z10" s="12"/>
    </row>
    <row r="11" spans="1:26" ht="23.1" customHeight="1">
      <c r="A11" s="118"/>
      <c r="B11" s="118"/>
      <c r="C11" s="118"/>
      <c r="E11" s="118" t="s">
        <v>128</v>
      </c>
      <c r="I11" s="135" t="s">
        <v>117</v>
      </c>
      <c r="K11" s="118" t="s">
        <v>85</v>
      </c>
      <c r="L11" s="118"/>
      <c r="M11" s="118"/>
      <c r="N11" s="118"/>
      <c r="O11" s="136" t="s">
        <v>181</v>
      </c>
      <c r="P11" s="136"/>
      <c r="Q11" s="136"/>
      <c r="R11" s="136"/>
      <c r="S11" s="136" t="s">
        <v>182</v>
      </c>
      <c r="T11" s="136"/>
      <c r="U11" s="136" t="s">
        <v>82</v>
      </c>
      <c r="V11" s="118"/>
      <c r="W11" s="118" t="s">
        <v>83</v>
      </c>
      <c r="X11" s="118"/>
      <c r="Y11" s="118"/>
      <c r="Z11" s="12"/>
    </row>
    <row r="12" spans="1:26" ht="23.1" customHeight="1">
      <c r="A12" s="118"/>
      <c r="B12" s="118"/>
      <c r="C12" s="118"/>
      <c r="E12" s="118" t="s">
        <v>137</v>
      </c>
      <c r="F12" s="118"/>
      <c r="G12" s="118" t="s">
        <v>56</v>
      </c>
      <c r="H12" s="118"/>
      <c r="I12" s="135" t="s">
        <v>118</v>
      </c>
      <c r="J12" s="118"/>
      <c r="K12" s="118" t="s">
        <v>86</v>
      </c>
      <c r="L12" s="118"/>
      <c r="M12" s="118"/>
      <c r="N12" s="118"/>
      <c r="O12" s="136" t="s">
        <v>183</v>
      </c>
      <c r="P12" s="136"/>
      <c r="Q12" s="136" t="s">
        <v>184</v>
      </c>
      <c r="R12" s="136"/>
      <c r="S12" s="136" t="s">
        <v>185</v>
      </c>
      <c r="T12" s="136"/>
      <c r="U12" s="136" t="s">
        <v>49</v>
      </c>
      <c r="V12" s="118"/>
      <c r="W12" s="118" t="s">
        <v>95</v>
      </c>
      <c r="X12" s="118"/>
      <c r="Y12" s="118" t="s">
        <v>82</v>
      </c>
      <c r="Z12" s="12"/>
    </row>
    <row r="13" spans="1:26" ht="23.1" customHeight="1">
      <c r="A13" s="118"/>
      <c r="B13" s="118"/>
      <c r="C13" s="138"/>
      <c r="D13" s="118"/>
      <c r="E13" s="121" t="s">
        <v>21</v>
      </c>
      <c r="F13" s="118"/>
      <c r="G13" s="121" t="s">
        <v>81</v>
      </c>
      <c r="H13" s="118"/>
      <c r="I13" s="139" t="s">
        <v>119</v>
      </c>
      <c r="J13" s="118"/>
      <c r="K13" s="121" t="s">
        <v>80</v>
      </c>
      <c r="L13" s="118"/>
      <c r="M13" s="121" t="s">
        <v>29</v>
      </c>
      <c r="N13" s="123"/>
      <c r="O13" s="140" t="s">
        <v>186</v>
      </c>
      <c r="P13" s="136"/>
      <c r="Q13" s="140" t="s">
        <v>187</v>
      </c>
      <c r="R13" s="136"/>
      <c r="S13" s="140" t="s">
        <v>188</v>
      </c>
      <c r="T13" s="141"/>
      <c r="U13" s="140" t="s">
        <v>93</v>
      </c>
      <c r="V13" s="123"/>
      <c r="W13" s="121" t="s">
        <v>94</v>
      </c>
      <c r="X13" s="123"/>
      <c r="Y13" s="121" t="s">
        <v>49</v>
      </c>
      <c r="Z13" s="13"/>
    </row>
    <row r="14" spans="1:26" ht="23.1" customHeight="1">
      <c r="A14" s="124" t="s">
        <v>142</v>
      </c>
      <c r="B14" s="125"/>
      <c r="C14" s="118"/>
      <c r="D14" s="118"/>
      <c r="E14" s="14">
        <v>300367</v>
      </c>
      <c r="F14" s="14"/>
      <c r="G14" s="14">
        <v>225541</v>
      </c>
      <c r="H14" s="14"/>
      <c r="I14" s="14">
        <v>-7746</v>
      </c>
      <c r="J14" s="14"/>
      <c r="K14" s="14">
        <v>33000</v>
      </c>
      <c r="L14" s="14"/>
      <c r="M14" s="14">
        <v>327141</v>
      </c>
      <c r="N14" s="14"/>
      <c r="O14" s="14">
        <v>0</v>
      </c>
      <c r="P14" s="14"/>
      <c r="Q14" s="14">
        <v>0</v>
      </c>
      <c r="R14" s="14"/>
      <c r="S14" s="14">
        <f>SUM(O14:Q14)</f>
        <v>0</v>
      </c>
      <c r="T14" s="14"/>
      <c r="U14" s="14">
        <f>SUM(E14:Q14)</f>
        <v>878303</v>
      </c>
      <c r="V14" s="14"/>
      <c r="W14" s="14">
        <v>69101</v>
      </c>
      <c r="X14" s="14"/>
      <c r="Y14" s="14">
        <f>SUM(U14:W14)</f>
        <v>947404</v>
      </c>
      <c r="Z14" s="13"/>
    </row>
    <row r="15" spans="1:26" ht="23.1" customHeight="1">
      <c r="A15" s="109" t="s">
        <v>51</v>
      </c>
      <c r="C15" s="118"/>
      <c r="D15" s="118"/>
      <c r="E15" s="11">
        <v>0</v>
      </c>
      <c r="F15" s="14"/>
      <c r="G15" s="11">
        <v>0</v>
      </c>
      <c r="H15" s="14"/>
      <c r="I15" s="11">
        <v>0</v>
      </c>
      <c r="J15" s="14"/>
      <c r="K15" s="11">
        <v>0</v>
      </c>
      <c r="L15" s="14"/>
      <c r="M15" s="11">
        <v>56494</v>
      </c>
      <c r="N15" s="14"/>
      <c r="O15" s="11">
        <v>0</v>
      </c>
      <c r="P15" s="14"/>
      <c r="Q15" s="11">
        <v>0</v>
      </c>
      <c r="R15" s="14"/>
      <c r="S15" s="14">
        <f t="shared" ref="S15:S16" si="0">SUM(O15:Q15)</f>
        <v>0</v>
      </c>
      <c r="T15" s="14"/>
      <c r="U15" s="14">
        <f>SUM(E15:Q15)</f>
        <v>56494</v>
      </c>
      <c r="V15" s="14"/>
      <c r="W15" s="11">
        <v>25</v>
      </c>
      <c r="X15" s="14"/>
      <c r="Y15" s="14">
        <f t="shared" ref="Y15:Y16" si="1">SUM(U15:W15)</f>
        <v>56519</v>
      </c>
      <c r="Z15" s="13"/>
    </row>
    <row r="16" spans="1:26" ht="23.1" customHeight="1">
      <c r="A16" s="109" t="s">
        <v>92</v>
      </c>
      <c r="C16" s="118"/>
      <c r="D16" s="118"/>
      <c r="E16" s="15">
        <v>0</v>
      </c>
      <c r="F16" s="14"/>
      <c r="G16" s="15">
        <v>0</v>
      </c>
      <c r="H16" s="14"/>
      <c r="I16" s="15">
        <v>0</v>
      </c>
      <c r="J16" s="14"/>
      <c r="K16" s="15">
        <v>0</v>
      </c>
      <c r="L16" s="14"/>
      <c r="M16" s="9">
        <v>0</v>
      </c>
      <c r="N16" s="14"/>
      <c r="O16" s="15">
        <v>0</v>
      </c>
      <c r="P16" s="14"/>
      <c r="Q16" s="15">
        <v>0</v>
      </c>
      <c r="R16" s="14"/>
      <c r="S16" s="9">
        <f t="shared" si="0"/>
        <v>0</v>
      </c>
      <c r="T16" s="14"/>
      <c r="U16" s="9">
        <f>SUM(E16:Q16)</f>
        <v>0</v>
      </c>
      <c r="V16" s="14"/>
      <c r="W16" s="9">
        <v>0</v>
      </c>
      <c r="X16" s="14"/>
      <c r="Y16" s="9">
        <f t="shared" si="1"/>
        <v>0</v>
      </c>
      <c r="Z16" s="13"/>
    </row>
    <row r="17" spans="1:26" ht="23.1" customHeight="1">
      <c r="A17" s="109" t="s">
        <v>109</v>
      </c>
      <c r="C17" s="118"/>
      <c r="D17" s="118"/>
      <c r="E17" s="11">
        <f>SUM(E15:E16)</f>
        <v>0</v>
      </c>
      <c r="F17" s="14"/>
      <c r="G17" s="11">
        <f>SUM(G15:G16)</f>
        <v>0</v>
      </c>
      <c r="H17" s="14"/>
      <c r="I17" s="11">
        <f>SUM(I15:I16)</f>
        <v>0</v>
      </c>
      <c r="J17" s="14"/>
      <c r="K17" s="11">
        <f>SUM(K15:K16)</f>
        <v>0</v>
      </c>
      <c r="L17" s="14"/>
      <c r="M17" s="11">
        <f>SUM(M15:M16)</f>
        <v>56494</v>
      </c>
      <c r="N17" s="14"/>
      <c r="O17" s="11">
        <f>SUM(O15:O16)</f>
        <v>0</v>
      </c>
      <c r="P17" s="14"/>
      <c r="Q17" s="11">
        <f>SUM(Q15:Q16)</f>
        <v>0</v>
      </c>
      <c r="R17" s="14"/>
      <c r="S17" s="11">
        <f>SUM(S15:S16)</f>
        <v>0</v>
      </c>
      <c r="T17" s="14"/>
      <c r="U17" s="11">
        <f>SUM(U15:U16)</f>
        <v>56494</v>
      </c>
      <c r="V17" s="14"/>
      <c r="W17" s="11">
        <f>SUM(W15:W16)</f>
        <v>25</v>
      </c>
      <c r="X17" s="14"/>
      <c r="Y17" s="11">
        <f>SUM(Y15:Y16)</f>
        <v>56519</v>
      </c>
      <c r="Z17" s="13"/>
    </row>
    <row r="18" spans="1:26" ht="20.100000000000001" customHeight="1">
      <c r="A18" s="109" t="s">
        <v>195</v>
      </c>
      <c r="D18" s="17"/>
      <c r="E18" s="14">
        <v>0</v>
      </c>
      <c r="F18" s="14"/>
      <c r="G18" s="14">
        <v>0</v>
      </c>
      <c r="H18" s="14"/>
      <c r="I18" s="14">
        <v>0</v>
      </c>
      <c r="J18" s="14"/>
      <c r="K18" s="14">
        <v>0</v>
      </c>
      <c r="L18" s="14"/>
      <c r="M18" s="14">
        <v>-210251</v>
      </c>
      <c r="N18" s="14"/>
      <c r="O18" s="14">
        <v>0</v>
      </c>
      <c r="P18" s="14"/>
      <c r="Q18" s="14">
        <v>0</v>
      </c>
      <c r="R18" s="14"/>
      <c r="S18" s="14">
        <f>SUM(O18:Q18)</f>
        <v>0</v>
      </c>
      <c r="T18" s="14"/>
      <c r="U18" s="14">
        <f>SUM(E18:Q18)</f>
        <v>-210251</v>
      </c>
      <c r="V18" s="14"/>
      <c r="W18" s="14">
        <v>0</v>
      </c>
      <c r="X18" s="14"/>
      <c r="Y18" s="14">
        <f>SUM(U18:W18)</f>
        <v>-210251</v>
      </c>
    </row>
    <row r="19" spans="1:26" ht="23.1" customHeight="1" thickBot="1">
      <c r="A19" s="126" t="s">
        <v>163</v>
      </c>
      <c r="B19" s="126"/>
      <c r="C19" s="120"/>
      <c r="D19" s="126"/>
      <c r="E19" s="22">
        <f>SUM(E14:E16)+E18</f>
        <v>300367</v>
      </c>
      <c r="F19" s="142"/>
      <c r="G19" s="22">
        <f>SUM(G14:G16)+G18</f>
        <v>225541</v>
      </c>
      <c r="H19" s="142"/>
      <c r="I19" s="22">
        <f>SUM(I14:I16)+I18</f>
        <v>-7746</v>
      </c>
      <c r="J19" s="142"/>
      <c r="K19" s="22">
        <f>SUM(K14:K16)+K18</f>
        <v>33000</v>
      </c>
      <c r="L19" s="14"/>
      <c r="M19" s="22">
        <f>SUM(M14:M16)+M18</f>
        <v>173384</v>
      </c>
      <c r="N19" s="14"/>
      <c r="O19" s="22">
        <f>SUM(O14:O16)+O18</f>
        <v>0</v>
      </c>
      <c r="P19" s="142"/>
      <c r="Q19" s="22">
        <f>SUM(Q14:Q16)+Q18</f>
        <v>0</v>
      </c>
      <c r="R19" s="14"/>
      <c r="S19" s="22">
        <f>SUM(S14:S16)+S18</f>
        <v>0</v>
      </c>
      <c r="T19" s="14"/>
      <c r="U19" s="22">
        <f>SUM(U14:U16)+U18</f>
        <v>724546</v>
      </c>
      <c r="V19" s="14"/>
      <c r="W19" s="22">
        <f>SUM(W14:W16)+W18</f>
        <v>69126</v>
      </c>
      <c r="X19" s="14"/>
      <c r="Y19" s="22">
        <f>SUM(Y14:Y16)+Y18</f>
        <v>793672</v>
      </c>
      <c r="Z19" s="13"/>
    </row>
    <row r="20" spans="1:26" ht="16.5" customHeight="1" thickTop="1">
      <c r="A20" s="126"/>
      <c r="B20" s="126"/>
      <c r="C20" s="126"/>
      <c r="D20" s="126"/>
      <c r="E20" s="14"/>
      <c r="F20" s="7"/>
      <c r="G20" s="14"/>
      <c r="H20" s="7"/>
      <c r="I20" s="14"/>
      <c r="J20" s="7"/>
      <c r="K20" s="14"/>
      <c r="L20" s="7"/>
      <c r="M20" s="14"/>
      <c r="N20" s="7"/>
      <c r="O20" s="14"/>
      <c r="P20" s="7"/>
      <c r="Q20" s="14"/>
      <c r="R20" s="7"/>
      <c r="S20" s="14"/>
      <c r="T20" s="7"/>
      <c r="U20" s="14"/>
      <c r="V20" s="7"/>
      <c r="W20" s="14"/>
      <c r="X20" s="7"/>
      <c r="Y20" s="14"/>
      <c r="Z20" s="13"/>
    </row>
    <row r="21" spans="1:26" ht="23.1" customHeight="1">
      <c r="A21" s="124" t="s">
        <v>175</v>
      </c>
      <c r="D21" s="17"/>
      <c r="E21" s="59">
        <v>300367</v>
      </c>
      <c r="F21" s="59"/>
      <c r="G21" s="59">
        <v>225541</v>
      </c>
      <c r="H21" s="59"/>
      <c r="I21" s="59">
        <v>-7746</v>
      </c>
      <c r="J21" s="59"/>
      <c r="K21" s="59">
        <v>33000</v>
      </c>
      <c r="L21" s="59"/>
      <c r="M21" s="59">
        <v>422284</v>
      </c>
      <c r="N21" s="59"/>
      <c r="O21" s="59">
        <v>0</v>
      </c>
      <c r="P21" s="59">
        <v>0</v>
      </c>
      <c r="Q21" s="59">
        <f>SUM(O21:O21)</f>
        <v>0</v>
      </c>
      <c r="R21" s="59"/>
      <c r="S21" s="14">
        <f>SUM(O21:Q21)</f>
        <v>0</v>
      </c>
      <c r="T21" s="14"/>
      <c r="U21" s="14">
        <f>SUM(E21:Q21)</f>
        <v>973446</v>
      </c>
      <c r="V21" s="59"/>
      <c r="W21" s="59">
        <v>70759</v>
      </c>
      <c r="X21" s="14"/>
      <c r="Y21" s="14">
        <f>SUM(U21:W21)</f>
        <v>1044205</v>
      </c>
    </row>
    <row r="22" spans="1:26" ht="23.1" customHeight="1">
      <c r="A22" s="109" t="s">
        <v>51</v>
      </c>
      <c r="E22" s="11">
        <v>0</v>
      </c>
      <c r="F22" s="14"/>
      <c r="G22" s="11">
        <v>0</v>
      </c>
      <c r="H22" s="14"/>
      <c r="I22" s="11">
        <v>0</v>
      </c>
      <c r="J22" s="14"/>
      <c r="K22" s="11">
        <v>0</v>
      </c>
      <c r="L22" s="14"/>
      <c r="M22" s="14">
        <f>'PL-T'!G119</f>
        <v>188590</v>
      </c>
      <c r="N22" s="14"/>
      <c r="O22" s="11">
        <v>0</v>
      </c>
      <c r="P22" s="14"/>
      <c r="Q22" s="11">
        <v>0</v>
      </c>
      <c r="R22" s="14"/>
      <c r="S22" s="14">
        <f t="shared" ref="S22" si="2">SUM(O22:Q22)</f>
        <v>0</v>
      </c>
      <c r="T22" s="14"/>
      <c r="U22" s="14">
        <f>SUM(M22:S22)</f>
        <v>188590</v>
      </c>
      <c r="V22" s="14"/>
      <c r="W22" s="14">
        <f>'PL-T'!G120</f>
        <v>2294</v>
      </c>
      <c r="X22" s="14"/>
      <c r="Y22" s="14">
        <f t="shared" ref="Y22" si="3">SUM(U22:W22)</f>
        <v>190884</v>
      </c>
    </row>
    <row r="23" spans="1:26" ht="23.1" customHeight="1">
      <c r="A23" s="109" t="s">
        <v>92</v>
      </c>
      <c r="C23" s="118"/>
      <c r="D23" s="118"/>
      <c r="E23" s="15">
        <v>0</v>
      </c>
      <c r="F23" s="14"/>
      <c r="G23" s="15">
        <v>0</v>
      </c>
      <c r="H23" s="14"/>
      <c r="I23" s="15">
        <v>0</v>
      </c>
      <c r="J23" s="14"/>
      <c r="K23" s="15">
        <v>0</v>
      </c>
      <c r="L23" s="14"/>
      <c r="M23" s="9">
        <v>0</v>
      </c>
      <c r="N23" s="14"/>
      <c r="O23" s="15">
        <v>8942</v>
      </c>
      <c r="P23" s="14"/>
      <c r="Q23" s="15">
        <v>-4249</v>
      </c>
      <c r="R23" s="14"/>
      <c r="S23" s="9">
        <f>SUM(O23:Q23)</f>
        <v>4693</v>
      </c>
      <c r="T23" s="14"/>
      <c r="U23" s="9">
        <f>SUM(E23:Q23)</f>
        <v>4693</v>
      </c>
      <c r="V23" s="14"/>
      <c r="W23" s="9">
        <v>0</v>
      </c>
      <c r="X23" s="14"/>
      <c r="Y23" s="9">
        <f>SUM(U23:W23)</f>
        <v>4693</v>
      </c>
      <c r="Z23" s="13"/>
    </row>
    <row r="24" spans="1:26" ht="23.1" customHeight="1">
      <c r="A24" s="109" t="s">
        <v>109</v>
      </c>
      <c r="C24" s="118"/>
      <c r="D24" s="118"/>
      <c r="E24" s="11">
        <f>SUM(E22:E23)</f>
        <v>0</v>
      </c>
      <c r="F24" s="14"/>
      <c r="G24" s="11">
        <f>SUM(G22:G23)</f>
        <v>0</v>
      </c>
      <c r="H24" s="14"/>
      <c r="I24" s="11">
        <f>SUM(I22:I23)</f>
        <v>0</v>
      </c>
      <c r="J24" s="14"/>
      <c r="K24" s="11">
        <f>SUM(K22:K23)</f>
        <v>0</v>
      </c>
      <c r="L24" s="14"/>
      <c r="M24" s="11">
        <f>SUM(M22:M23)</f>
        <v>188590</v>
      </c>
      <c r="N24" s="14"/>
      <c r="O24" s="11">
        <f>SUM(O22:O23)</f>
        <v>8942</v>
      </c>
      <c r="P24" s="14"/>
      <c r="Q24" s="11">
        <f>SUM(Q22:Q23)</f>
        <v>-4249</v>
      </c>
      <c r="R24" s="14"/>
      <c r="S24" s="11">
        <f>SUM(S22:S23)</f>
        <v>4693</v>
      </c>
      <c r="T24" s="14"/>
      <c r="U24" s="11">
        <f>SUM(U22:U23)</f>
        <v>193283</v>
      </c>
      <c r="V24" s="14"/>
      <c r="W24" s="11">
        <f>SUM(W22:W23)</f>
        <v>2294</v>
      </c>
      <c r="X24" s="14"/>
      <c r="Y24" s="11">
        <f>SUM(Y22:Y23)</f>
        <v>195577</v>
      </c>
      <c r="Z24" s="13"/>
    </row>
    <row r="25" spans="1:26" ht="20.100000000000001" customHeight="1">
      <c r="A25" s="109" t="s">
        <v>195</v>
      </c>
      <c r="D25" s="17"/>
      <c r="E25" s="14">
        <v>0</v>
      </c>
      <c r="F25" s="14"/>
      <c r="G25" s="14">
        <v>0</v>
      </c>
      <c r="H25" s="14"/>
      <c r="I25" s="14">
        <v>0</v>
      </c>
      <c r="J25" s="14"/>
      <c r="K25" s="14">
        <v>0</v>
      </c>
      <c r="L25" s="14"/>
      <c r="M25" s="14">
        <v>-300367</v>
      </c>
      <c r="N25" s="14"/>
      <c r="O25" s="14">
        <v>0</v>
      </c>
      <c r="P25" s="14"/>
      <c r="Q25" s="14">
        <v>0</v>
      </c>
      <c r="R25" s="14"/>
      <c r="S25" s="14">
        <f>SUM(O25:Q25)</f>
        <v>0</v>
      </c>
      <c r="T25" s="14"/>
      <c r="U25" s="14">
        <f t="shared" ref="U25" si="4">SUM(E25:M25)+S25</f>
        <v>-300367</v>
      </c>
      <c r="V25" s="14"/>
      <c r="W25" s="14">
        <v>0</v>
      </c>
      <c r="X25" s="14"/>
      <c r="Y25" s="14">
        <f>SUM(U25:W25)</f>
        <v>-300367</v>
      </c>
    </row>
    <row r="26" spans="1:26" ht="23.1" customHeight="1" thickBot="1">
      <c r="A26" s="126" t="s">
        <v>176</v>
      </c>
      <c r="E26" s="22">
        <f>SUM(E21:E23)+E25</f>
        <v>300367</v>
      </c>
      <c r="F26" s="142"/>
      <c r="G26" s="22">
        <f>SUM(G21:G23)+G25</f>
        <v>225541</v>
      </c>
      <c r="H26" s="142"/>
      <c r="I26" s="22">
        <f>SUM(I21:I23)+I25</f>
        <v>-7746</v>
      </c>
      <c r="J26" s="142"/>
      <c r="K26" s="22">
        <f>SUM(K21:K23)+K25</f>
        <v>33000</v>
      </c>
      <c r="L26" s="14"/>
      <c r="M26" s="22">
        <f>SUM(M21:M23)+M25</f>
        <v>310507</v>
      </c>
      <c r="N26" s="14"/>
      <c r="O26" s="22">
        <f>SUM(O21:O23)+O25</f>
        <v>8942</v>
      </c>
      <c r="P26" s="142"/>
      <c r="Q26" s="22">
        <f>SUM(Q21:Q23)+Q25</f>
        <v>-4249</v>
      </c>
      <c r="R26" s="14"/>
      <c r="S26" s="22">
        <f>SUM(S21:S23)+S25</f>
        <v>4693</v>
      </c>
      <c r="T26" s="14"/>
      <c r="U26" s="22">
        <f>SUM(U21:U23)+U25</f>
        <v>866362</v>
      </c>
      <c r="V26" s="14"/>
      <c r="W26" s="22">
        <f>SUM(W21:W23)+W25</f>
        <v>73053</v>
      </c>
      <c r="X26" s="14"/>
      <c r="Y26" s="22">
        <f>SUM(Y21:Y23)+Y25</f>
        <v>939415</v>
      </c>
    </row>
    <row r="27" spans="1:26" ht="16.5" customHeight="1" thickTop="1">
      <c r="Y27" s="142"/>
    </row>
    <row r="28" spans="1:26" ht="23.1" customHeight="1">
      <c r="A28" s="61" t="s">
        <v>25</v>
      </c>
    </row>
    <row r="33" spans="12:19" ht="23.1" customHeight="1">
      <c r="L33" s="109">
        <v>375</v>
      </c>
      <c r="R33" s="109">
        <v>375</v>
      </c>
    </row>
    <row r="36" spans="12:19" ht="23.1" customHeight="1">
      <c r="L36" s="109">
        <f>SUM(L29:L35)</f>
        <v>375</v>
      </c>
      <c r="R36" s="109">
        <f>SUM(R29:R35)</f>
        <v>375</v>
      </c>
    </row>
    <row r="38" spans="12:19" ht="23.1" customHeight="1">
      <c r="L38" s="128" t="e">
        <f>+#REF!+L36</f>
        <v>#REF!</v>
      </c>
      <c r="R38" s="128" t="e">
        <f>+#REF!+R36</f>
        <v>#REF!</v>
      </c>
    </row>
    <row r="43" spans="12:19" ht="23.1" customHeight="1">
      <c r="M43" s="115"/>
      <c r="S43" s="115"/>
    </row>
    <row r="59" spans="6:18" ht="23.1" customHeight="1">
      <c r="F59" s="109">
        <v>6583</v>
      </c>
      <c r="L59" s="109">
        <v>6583</v>
      </c>
      <c r="R59" s="109">
        <v>6583</v>
      </c>
    </row>
    <row r="62" spans="6:18" ht="23.1" customHeight="1">
      <c r="F62" s="109">
        <f>SUM(F53:F61)</f>
        <v>6583</v>
      </c>
      <c r="L62" s="109">
        <f>SUM(L53:L61)</f>
        <v>6583</v>
      </c>
      <c r="R62" s="109">
        <f>SUM(R53:R61)</f>
        <v>6583</v>
      </c>
    </row>
    <row r="65" spans="6:6" ht="23.1" customHeight="1">
      <c r="F65" s="109">
        <v>245028</v>
      </c>
    </row>
    <row r="82" spans="13:19" ht="23.1" customHeight="1">
      <c r="M82" s="115"/>
      <c r="S82" s="115"/>
    </row>
    <row r="97" spans="8:22" ht="23.1" customHeight="1">
      <c r="H97" s="109">
        <f>SUM(H72,H95)</f>
        <v>0</v>
      </c>
      <c r="J97" s="109">
        <f>SUM(J72,J95)</f>
        <v>0</v>
      </c>
      <c r="N97" s="109">
        <f>+F97-F38</f>
        <v>0</v>
      </c>
      <c r="P97" s="109">
        <f>SUM(P72,P95)</f>
        <v>0</v>
      </c>
      <c r="T97" s="109">
        <f>+N97-N38</f>
        <v>0</v>
      </c>
      <c r="U97" s="109" t="e">
        <f>+#REF!-#REF!</f>
        <v>#REF!</v>
      </c>
      <c r="V97" s="128" t="e">
        <f>+R97-R38</f>
        <v>#REF!</v>
      </c>
    </row>
  </sheetData>
  <mergeCells count="6">
    <mergeCell ref="E6:Y6"/>
    <mergeCell ref="K10:M10"/>
    <mergeCell ref="E9:N9"/>
    <mergeCell ref="O8:T8"/>
    <mergeCell ref="O9:Q9"/>
    <mergeCell ref="E7:U7"/>
  </mergeCells>
  <printOptions horizontalCentered="1"/>
  <pageMargins left="0.47244094488188998" right="0.196850393700787" top="0.69" bottom="0" header="0.196850393700787" footer="0.196850393700787"/>
  <pageSetup paperSize="9" scale="75" firstPageNumber="8" fitToHeight="2" orientation="landscape" useFirstPageNumber="1" horizontalDpi="300" verticalDpi="300" r:id="rId1"/>
  <ignoredErrors>
    <ignoredError sqref="F19 W17:Y17 W24:X24 H19 J19 L19 N19 X19 E24:N24 E17:N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32"/>
  <sheetViews>
    <sheetView showGridLines="0" view="pageBreakPreview" topLeftCell="E10" zoomScale="85" zoomScaleNormal="78" zoomScaleSheetLayoutView="85" workbookViewId="0">
      <selection activeCell="M25" sqref="M25"/>
    </sheetView>
  </sheetViews>
  <sheetFormatPr defaultColWidth="9.125" defaultRowHeight="21.9" customHeight="1"/>
  <cols>
    <col min="1" max="1" width="2.25" style="109" customWidth="1"/>
    <col min="2" max="2" width="33" style="109" customWidth="1"/>
    <col min="3" max="3" width="8.75" style="109" customWidth="1"/>
    <col min="4" max="4" width="1.75" style="109" customWidth="1"/>
    <col min="5" max="5" width="14.75" style="109" customWidth="1"/>
    <col min="6" max="6" width="1.75" style="109" customWidth="1"/>
    <col min="7" max="7" width="14.75" style="109" customWidth="1"/>
    <col min="8" max="8" width="1.75" style="109" customWidth="1"/>
    <col min="9" max="9" width="14.75" style="109" customWidth="1"/>
    <col min="10" max="10" width="1.75" style="109" customWidth="1"/>
    <col min="11" max="11" width="14.75" style="109" customWidth="1"/>
    <col min="12" max="12" width="1.75" style="109" customWidth="1"/>
    <col min="13" max="13" width="14.75" style="109" customWidth="1"/>
    <col min="14" max="14" width="1.75" style="109" customWidth="1"/>
    <col min="15" max="15" width="14.75" style="109" customWidth="1"/>
    <col min="16" max="16" width="1.75" style="109" customWidth="1"/>
    <col min="17" max="17" width="14.75" style="109" customWidth="1"/>
    <col min="18" max="18" width="1.75" style="109" customWidth="1"/>
    <col min="19" max="19" width="14.75" style="109" customWidth="1"/>
    <col min="20" max="20" width="1.75" style="109" customWidth="1"/>
    <col min="21" max="16384" width="9.125" style="109"/>
  </cols>
  <sheetData>
    <row r="1" spans="1:20" ht="21.9" customHeight="1">
      <c r="S1" s="110" t="s">
        <v>57</v>
      </c>
    </row>
    <row r="2" spans="1:20" ht="21.9" customHeight="1">
      <c r="A2" s="111" t="s">
        <v>64</v>
      </c>
      <c r="B2" s="111"/>
      <c r="C2" s="111"/>
      <c r="D2" s="111"/>
      <c r="E2" s="112"/>
      <c r="F2" s="112"/>
      <c r="G2" s="113"/>
      <c r="H2" s="113"/>
      <c r="J2" s="114"/>
      <c r="K2" s="115"/>
      <c r="L2" s="115"/>
      <c r="M2" s="113"/>
      <c r="N2" s="113"/>
      <c r="P2" s="114"/>
      <c r="Q2" s="115"/>
      <c r="R2" s="115"/>
      <c r="S2" s="116"/>
    </row>
    <row r="3" spans="1:20" ht="21.9" customHeight="1">
      <c r="A3" s="111" t="s">
        <v>133</v>
      </c>
      <c r="B3" s="111"/>
      <c r="C3" s="111"/>
      <c r="D3" s="111"/>
      <c r="E3" s="112"/>
      <c r="F3" s="112"/>
      <c r="G3" s="113"/>
      <c r="H3" s="113"/>
      <c r="J3" s="114"/>
      <c r="K3" s="115"/>
      <c r="L3" s="115"/>
      <c r="M3" s="113"/>
      <c r="N3" s="113"/>
      <c r="P3" s="114"/>
      <c r="Q3" s="115"/>
      <c r="R3" s="115"/>
      <c r="S3" s="116"/>
    </row>
    <row r="4" spans="1:20" ht="21.9" customHeight="1">
      <c r="A4" s="111" t="s">
        <v>173</v>
      </c>
      <c r="B4" s="111"/>
      <c r="C4" s="111"/>
      <c r="D4" s="111"/>
      <c r="E4" s="111"/>
      <c r="F4" s="111"/>
      <c r="G4" s="112"/>
      <c r="H4" s="117" t="s">
        <v>61</v>
      </c>
      <c r="J4" s="114"/>
      <c r="K4" s="115"/>
      <c r="L4" s="115"/>
      <c r="M4" s="112"/>
      <c r="N4" s="117" t="s">
        <v>61</v>
      </c>
      <c r="P4" s="114"/>
      <c r="Q4" s="115"/>
      <c r="R4" s="115"/>
    </row>
    <row r="5" spans="1:20" ht="21.9" customHeight="1">
      <c r="A5" s="118"/>
      <c r="B5" s="118"/>
      <c r="C5" s="118"/>
      <c r="D5" s="118"/>
      <c r="E5" s="118"/>
      <c r="F5" s="118"/>
      <c r="S5" s="64" t="s">
        <v>50</v>
      </c>
    </row>
    <row r="6" spans="1:20" ht="21.9" customHeight="1">
      <c r="A6" s="118"/>
      <c r="B6" s="118"/>
      <c r="C6" s="118"/>
      <c r="D6" s="118"/>
      <c r="E6" s="183" t="s">
        <v>30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2"/>
    </row>
    <row r="7" spans="1:20" ht="21.9" customHeight="1">
      <c r="A7" s="118"/>
      <c r="B7" s="118"/>
      <c r="C7" s="118"/>
      <c r="D7" s="118"/>
      <c r="E7" s="120"/>
      <c r="F7" s="120"/>
      <c r="G7" s="120"/>
      <c r="H7" s="120"/>
      <c r="I7" s="119"/>
      <c r="J7" s="119"/>
      <c r="K7" s="119"/>
      <c r="L7" s="120"/>
      <c r="M7" s="189" t="s">
        <v>180</v>
      </c>
      <c r="N7" s="189"/>
      <c r="O7" s="189"/>
      <c r="P7" s="189"/>
      <c r="Q7" s="189"/>
      <c r="R7" s="120"/>
      <c r="S7" s="120"/>
      <c r="T7" s="12"/>
    </row>
    <row r="8" spans="1:20" ht="21.9" customHeight="1">
      <c r="A8" s="118"/>
      <c r="B8" s="118"/>
      <c r="C8" s="118"/>
      <c r="I8" s="184" t="s">
        <v>34</v>
      </c>
      <c r="J8" s="184"/>
      <c r="K8" s="184"/>
      <c r="L8" s="118"/>
      <c r="M8" s="189" t="s">
        <v>91</v>
      </c>
      <c r="N8" s="189"/>
      <c r="O8" s="189"/>
      <c r="P8" s="136"/>
      <c r="Q8" s="136"/>
      <c r="R8" s="118"/>
      <c r="S8" s="118"/>
      <c r="T8" s="12"/>
    </row>
    <row r="9" spans="1:20" ht="21.9" customHeight="1">
      <c r="A9" s="118"/>
      <c r="B9" s="118"/>
      <c r="C9" s="118"/>
      <c r="E9" s="118" t="s">
        <v>128</v>
      </c>
      <c r="I9" s="118" t="s">
        <v>85</v>
      </c>
      <c r="J9" s="118"/>
      <c r="K9" s="118"/>
      <c r="L9" s="118"/>
      <c r="M9" s="136" t="s">
        <v>181</v>
      </c>
      <c r="N9" s="136"/>
      <c r="O9" s="136"/>
      <c r="P9" s="136"/>
      <c r="Q9" s="136" t="s">
        <v>182</v>
      </c>
      <c r="R9" s="118"/>
      <c r="S9" s="118"/>
      <c r="T9" s="12"/>
    </row>
    <row r="10" spans="1:20" ht="21.9" customHeight="1">
      <c r="A10" s="118"/>
      <c r="B10" s="118"/>
      <c r="C10" s="118"/>
      <c r="E10" s="118" t="s">
        <v>137</v>
      </c>
      <c r="F10" s="118"/>
      <c r="G10" s="118" t="s">
        <v>56</v>
      </c>
      <c r="H10" s="118"/>
      <c r="I10" s="118" t="s">
        <v>86</v>
      </c>
      <c r="J10" s="118"/>
      <c r="K10" s="118"/>
      <c r="L10" s="118"/>
      <c r="M10" s="136" t="s">
        <v>183</v>
      </c>
      <c r="N10" s="136"/>
      <c r="O10" s="136" t="s">
        <v>184</v>
      </c>
      <c r="P10" s="136"/>
      <c r="Q10" s="136" t="s">
        <v>185</v>
      </c>
      <c r="R10" s="118"/>
      <c r="S10" s="118" t="s">
        <v>82</v>
      </c>
      <c r="T10" s="12"/>
    </row>
    <row r="11" spans="1:20" ht="21.9" customHeight="1">
      <c r="A11" s="118"/>
      <c r="B11" s="118"/>
      <c r="C11" s="122"/>
      <c r="D11" s="118"/>
      <c r="E11" s="121" t="s">
        <v>21</v>
      </c>
      <c r="F11" s="118"/>
      <c r="G11" s="121" t="s">
        <v>81</v>
      </c>
      <c r="H11" s="118"/>
      <c r="I11" s="121" t="s">
        <v>80</v>
      </c>
      <c r="J11" s="118"/>
      <c r="K11" s="121" t="s">
        <v>29</v>
      </c>
      <c r="L11" s="123"/>
      <c r="M11" s="140" t="s">
        <v>186</v>
      </c>
      <c r="N11" s="136"/>
      <c r="O11" s="140" t="s">
        <v>187</v>
      </c>
      <c r="P11" s="136"/>
      <c r="Q11" s="140" t="s">
        <v>188</v>
      </c>
      <c r="R11" s="123"/>
      <c r="S11" s="121" t="s">
        <v>49</v>
      </c>
      <c r="T11" s="13"/>
    </row>
    <row r="12" spans="1:20" ht="21.9" customHeight="1">
      <c r="A12" s="124" t="s">
        <v>142</v>
      </c>
      <c r="B12" s="125"/>
      <c r="C12" s="118"/>
      <c r="D12" s="118"/>
      <c r="E12" s="14">
        <v>300367</v>
      </c>
      <c r="F12" s="14"/>
      <c r="G12" s="14">
        <v>225541</v>
      </c>
      <c r="H12" s="14"/>
      <c r="I12" s="14">
        <v>33000</v>
      </c>
      <c r="J12" s="14"/>
      <c r="K12" s="14">
        <v>389469</v>
      </c>
      <c r="L12" s="14"/>
      <c r="M12" s="14">
        <v>0</v>
      </c>
      <c r="N12" s="14"/>
      <c r="O12" s="14">
        <v>0</v>
      </c>
      <c r="P12" s="14"/>
      <c r="Q12" s="14">
        <f>SUM(M12:O12)</f>
        <v>0</v>
      </c>
      <c r="R12" s="14"/>
      <c r="S12" s="14">
        <f>E12+G12+I12+K12</f>
        <v>948377</v>
      </c>
      <c r="T12" s="13"/>
    </row>
    <row r="13" spans="1:20" ht="21.9" customHeight="1">
      <c r="A13" s="109" t="s">
        <v>51</v>
      </c>
      <c r="C13" s="118"/>
      <c r="D13" s="118"/>
      <c r="E13" s="11">
        <v>0</v>
      </c>
      <c r="F13" s="14"/>
      <c r="G13" s="11">
        <v>0</v>
      </c>
      <c r="H13" s="14"/>
      <c r="I13" s="11">
        <v>0</v>
      </c>
      <c r="J13" s="14"/>
      <c r="K13" s="11">
        <v>56213</v>
      </c>
      <c r="L13" s="14"/>
      <c r="M13" s="11">
        <v>0</v>
      </c>
      <c r="N13" s="14"/>
      <c r="O13" s="11">
        <v>0</v>
      </c>
      <c r="P13" s="14"/>
      <c r="Q13" s="14">
        <f t="shared" ref="Q13:Q14" si="0">SUM(M13:O13)</f>
        <v>0</v>
      </c>
      <c r="R13" s="14"/>
      <c r="S13" s="14">
        <f>E13+G13+I13+K13</f>
        <v>56213</v>
      </c>
      <c r="T13" s="13"/>
    </row>
    <row r="14" spans="1:20" ht="21.9" customHeight="1">
      <c r="A14" s="109" t="s">
        <v>92</v>
      </c>
      <c r="C14" s="118"/>
      <c r="D14" s="118"/>
      <c r="E14" s="15">
        <v>0</v>
      </c>
      <c r="F14" s="14"/>
      <c r="G14" s="15">
        <v>0</v>
      </c>
      <c r="H14" s="14"/>
      <c r="I14" s="15">
        <v>0</v>
      </c>
      <c r="J14" s="7"/>
      <c r="K14" s="15">
        <v>0</v>
      </c>
      <c r="L14" s="7"/>
      <c r="M14" s="15">
        <v>0</v>
      </c>
      <c r="N14" s="14"/>
      <c r="O14" s="15">
        <v>0</v>
      </c>
      <c r="P14" s="7"/>
      <c r="Q14" s="14">
        <f t="shared" si="0"/>
        <v>0</v>
      </c>
      <c r="R14" s="7"/>
      <c r="S14" s="9">
        <f>E14+G14+I14+K14</f>
        <v>0</v>
      </c>
      <c r="T14" s="13"/>
    </row>
    <row r="15" spans="1:20" ht="21.9" customHeight="1">
      <c r="A15" s="109" t="s">
        <v>109</v>
      </c>
      <c r="C15" s="118"/>
      <c r="D15" s="118"/>
      <c r="E15" s="16">
        <f>SUM(E13:E14)</f>
        <v>0</v>
      </c>
      <c r="F15" s="14"/>
      <c r="G15" s="16">
        <f>SUM(G13:G14)</f>
        <v>0</v>
      </c>
      <c r="H15" s="14"/>
      <c r="I15" s="16">
        <f>SUM(I13:I14)</f>
        <v>0</v>
      </c>
      <c r="J15" s="7"/>
      <c r="K15" s="16">
        <f>SUM(K13:K14)</f>
        <v>56213</v>
      </c>
      <c r="L15" s="7"/>
      <c r="M15" s="16">
        <f>SUM(M13:M14)</f>
        <v>0</v>
      </c>
      <c r="N15" s="14"/>
      <c r="O15" s="16">
        <f>SUM(O13:O14)</f>
        <v>0</v>
      </c>
      <c r="P15" s="7"/>
      <c r="Q15" s="16">
        <f>SUM(Q13:Q14)</f>
        <v>0</v>
      </c>
      <c r="R15" s="7"/>
      <c r="S15" s="16">
        <f>SUM(S13:S14)</f>
        <v>56213</v>
      </c>
      <c r="T15" s="13"/>
    </row>
    <row r="16" spans="1:20" ht="21.9" customHeight="1">
      <c r="A16" s="109" t="s">
        <v>195</v>
      </c>
      <c r="D16" s="17"/>
      <c r="E16" s="15">
        <v>0</v>
      </c>
      <c r="F16" s="14"/>
      <c r="G16" s="15">
        <v>0</v>
      </c>
      <c r="H16" s="14"/>
      <c r="I16" s="15">
        <v>0</v>
      </c>
      <c r="J16" s="14"/>
      <c r="K16" s="9">
        <v>-210251</v>
      </c>
      <c r="L16" s="14"/>
      <c r="M16" s="15">
        <v>0</v>
      </c>
      <c r="N16" s="14"/>
      <c r="O16" s="15">
        <v>0</v>
      </c>
      <c r="P16" s="14"/>
      <c r="Q16" s="9">
        <f>SUM(M16:O16)</f>
        <v>0</v>
      </c>
      <c r="R16" s="14"/>
      <c r="S16" s="9">
        <f t="shared" ref="S16" si="1">SUM(E16:K16)</f>
        <v>-210251</v>
      </c>
      <c r="T16" s="13"/>
    </row>
    <row r="17" spans="1:20" ht="21.9" customHeight="1" thickBot="1">
      <c r="A17" s="126" t="s">
        <v>163</v>
      </c>
      <c r="B17" s="126"/>
      <c r="C17" s="126"/>
      <c r="D17" s="126"/>
      <c r="E17" s="18">
        <f>SUM(E12:E14)+E16</f>
        <v>300367</v>
      </c>
      <c r="F17" s="7"/>
      <c r="G17" s="18">
        <f>SUM(G12:G14)+G16</f>
        <v>225541</v>
      </c>
      <c r="H17" s="7"/>
      <c r="I17" s="18">
        <f>SUM(I12:I14)+I16</f>
        <v>33000</v>
      </c>
      <c r="J17" s="7"/>
      <c r="K17" s="18">
        <f>SUM(K12:K14)+K16</f>
        <v>235431</v>
      </c>
      <c r="L17" s="7"/>
      <c r="M17" s="18">
        <f>SUM(M12:M14)+M16</f>
        <v>0</v>
      </c>
      <c r="N17" s="7"/>
      <c r="O17" s="18">
        <f>SUM(O12:O14)+O16</f>
        <v>0</v>
      </c>
      <c r="P17" s="7"/>
      <c r="Q17" s="18">
        <f>SUM(Q12:Q14)+Q16</f>
        <v>0</v>
      </c>
      <c r="R17" s="7"/>
      <c r="S17" s="18">
        <f>SUM(S12:S14)+S16</f>
        <v>794339</v>
      </c>
      <c r="T17" s="13"/>
    </row>
    <row r="18" spans="1:20" ht="21.9" customHeight="1" thickTop="1">
      <c r="A18" s="118"/>
      <c r="B18" s="118"/>
      <c r="C18" s="118"/>
      <c r="D18" s="118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3"/>
    </row>
    <row r="19" spans="1:20" ht="21.9" customHeight="1">
      <c r="A19" s="124" t="s">
        <v>175</v>
      </c>
      <c r="B19" s="125"/>
      <c r="C19" s="124"/>
      <c r="D19" s="17"/>
      <c r="E19" s="59">
        <v>300367</v>
      </c>
      <c r="F19" s="59"/>
      <c r="G19" s="59">
        <v>225541</v>
      </c>
      <c r="H19" s="59"/>
      <c r="I19" s="59">
        <v>33000</v>
      </c>
      <c r="J19" s="59"/>
      <c r="K19" s="59">
        <v>479375</v>
      </c>
      <c r="L19" s="59"/>
      <c r="M19" s="59">
        <v>0</v>
      </c>
      <c r="N19" s="59"/>
      <c r="O19" s="59">
        <v>0</v>
      </c>
      <c r="P19" s="59"/>
      <c r="Q19" s="59">
        <v>0</v>
      </c>
      <c r="R19" s="59"/>
      <c r="S19" s="59">
        <f>E19+G19+I19+K19+Q19</f>
        <v>1038283</v>
      </c>
      <c r="T19" s="13"/>
    </row>
    <row r="20" spans="1:20" ht="21.9" customHeight="1">
      <c r="A20" s="109" t="s">
        <v>51</v>
      </c>
      <c r="D20" s="118"/>
      <c r="E20" s="11">
        <v>0</v>
      </c>
      <c r="F20" s="14"/>
      <c r="G20" s="11">
        <v>0</v>
      </c>
      <c r="H20" s="14"/>
      <c r="I20" s="11">
        <v>0</v>
      </c>
      <c r="J20" s="14"/>
      <c r="K20" s="14">
        <f>'PL-T'!K97</f>
        <v>181996</v>
      </c>
      <c r="L20" s="14"/>
      <c r="M20" s="11">
        <v>0</v>
      </c>
      <c r="N20" s="14"/>
      <c r="O20" s="11">
        <v>0</v>
      </c>
      <c r="P20" s="14"/>
      <c r="Q20" s="14">
        <f t="shared" ref="Q20:Q21" si="2">SUM(M20:O20)</f>
        <v>0</v>
      </c>
      <c r="R20" s="14"/>
      <c r="S20" s="14">
        <f>E20+G20+I20+K20</f>
        <v>181996</v>
      </c>
      <c r="T20" s="13"/>
    </row>
    <row r="21" spans="1:20" ht="21.9" customHeight="1">
      <c r="A21" s="109" t="s">
        <v>92</v>
      </c>
      <c r="C21" s="118"/>
      <c r="D21" s="118"/>
      <c r="E21" s="15">
        <v>0</v>
      </c>
      <c r="F21" s="14"/>
      <c r="G21" s="15">
        <v>0</v>
      </c>
      <c r="H21" s="14"/>
      <c r="I21" s="15">
        <v>0</v>
      </c>
      <c r="J21" s="7"/>
      <c r="K21" s="15">
        <v>0</v>
      </c>
      <c r="L21" s="7"/>
      <c r="M21" s="15">
        <v>8942</v>
      </c>
      <c r="N21" s="14"/>
      <c r="O21" s="15">
        <v>-4249</v>
      </c>
      <c r="P21" s="7"/>
      <c r="Q21" s="14">
        <f t="shared" si="2"/>
        <v>4693</v>
      </c>
      <c r="R21" s="7"/>
      <c r="S21" s="9">
        <f>E21+G21+I21+K21+Q21</f>
        <v>4693</v>
      </c>
      <c r="T21" s="13"/>
    </row>
    <row r="22" spans="1:20" ht="21.9" customHeight="1">
      <c r="A22" s="109" t="s">
        <v>109</v>
      </c>
      <c r="C22" s="118"/>
      <c r="D22" s="118"/>
      <c r="E22" s="16">
        <f>SUM(E20:E21)</f>
        <v>0</v>
      </c>
      <c r="F22" s="14"/>
      <c r="G22" s="16">
        <f>SUM(G20:G21)</f>
        <v>0</v>
      </c>
      <c r="H22" s="14"/>
      <c r="I22" s="16">
        <f>SUM(I20:I21)</f>
        <v>0</v>
      </c>
      <c r="J22" s="7"/>
      <c r="K22" s="16">
        <f>SUM(K20:K21)</f>
        <v>181996</v>
      </c>
      <c r="L22" s="7"/>
      <c r="M22" s="16">
        <f>SUM(M20:M21)</f>
        <v>8942</v>
      </c>
      <c r="N22" s="14"/>
      <c r="O22" s="16">
        <f>SUM(O20:O21)</f>
        <v>-4249</v>
      </c>
      <c r="P22" s="7"/>
      <c r="Q22" s="16">
        <f>SUM(Q20:Q21)</f>
        <v>4693</v>
      </c>
      <c r="R22" s="7"/>
      <c r="S22" s="16">
        <f>SUM(S20:S21)</f>
        <v>186689</v>
      </c>
      <c r="T22" s="13"/>
    </row>
    <row r="23" spans="1:20" ht="21.9" customHeight="1">
      <c r="A23" s="109" t="s">
        <v>195</v>
      </c>
      <c r="D23" s="17"/>
      <c r="E23" s="15">
        <v>0</v>
      </c>
      <c r="F23" s="14"/>
      <c r="G23" s="15">
        <v>0</v>
      </c>
      <c r="H23" s="14"/>
      <c r="I23" s="15">
        <v>0</v>
      </c>
      <c r="J23" s="14"/>
      <c r="K23" s="9">
        <v>-300367</v>
      </c>
      <c r="L23" s="14"/>
      <c r="M23" s="15">
        <v>0</v>
      </c>
      <c r="N23" s="14"/>
      <c r="O23" s="15">
        <v>0</v>
      </c>
      <c r="P23" s="14"/>
      <c r="Q23" s="9">
        <f>SUM(M23:O23)</f>
        <v>0</v>
      </c>
      <c r="R23" s="14"/>
      <c r="S23" s="9">
        <f t="shared" ref="S23" si="3">SUM(E23:K23)</f>
        <v>-300367</v>
      </c>
      <c r="T23" s="13"/>
    </row>
    <row r="24" spans="1:20" ht="21.9" customHeight="1" thickBot="1">
      <c r="A24" s="126" t="s">
        <v>176</v>
      </c>
      <c r="B24" s="126"/>
      <c r="C24" s="126"/>
      <c r="D24" s="126"/>
      <c r="E24" s="18">
        <f>SUM(E19:E21)+E23</f>
        <v>300367</v>
      </c>
      <c r="F24" s="7"/>
      <c r="G24" s="18">
        <f>SUM(G19:G21)+G23</f>
        <v>225541</v>
      </c>
      <c r="H24" s="7"/>
      <c r="I24" s="18">
        <f>SUM(I19:I21)+I23</f>
        <v>33000</v>
      </c>
      <c r="J24" s="7"/>
      <c r="K24" s="18">
        <f>SUM(K19:K21)+K23</f>
        <v>361004</v>
      </c>
      <c r="L24" s="7"/>
      <c r="M24" s="18">
        <f>SUM(M19:M21)+M23</f>
        <v>8942</v>
      </c>
      <c r="N24" s="7"/>
      <c r="O24" s="18">
        <f>SUM(O19:O21)+O23</f>
        <v>-4249</v>
      </c>
      <c r="P24" s="7"/>
      <c r="Q24" s="18">
        <f>SUM(Q19:Q21)+Q23</f>
        <v>4693</v>
      </c>
      <c r="R24" s="7"/>
      <c r="S24" s="18">
        <f>SUM(S19:S21)+S23</f>
        <v>924605</v>
      </c>
      <c r="T24" s="13"/>
    </row>
    <row r="25" spans="1:20" ht="21.9" customHeight="1" thickTop="1">
      <c r="A25" s="126"/>
      <c r="B25" s="126"/>
      <c r="C25" s="126"/>
      <c r="D25" s="126"/>
      <c r="E25" s="14"/>
      <c r="F25" s="7"/>
      <c r="G25" s="14"/>
      <c r="H25" s="7"/>
      <c r="I25" s="14"/>
      <c r="J25" s="7"/>
      <c r="K25" s="14"/>
      <c r="L25" s="7"/>
      <c r="M25" s="14"/>
      <c r="N25" s="7"/>
      <c r="O25" s="14"/>
      <c r="P25" s="7"/>
      <c r="Q25" s="14"/>
      <c r="R25" s="7"/>
      <c r="S25" s="14"/>
      <c r="T25" s="13"/>
    </row>
    <row r="26" spans="1:20" ht="21.9" customHeight="1">
      <c r="A26" s="61" t="s">
        <v>25</v>
      </c>
      <c r="C26" s="118"/>
      <c r="G26" s="19"/>
      <c r="H26" s="20"/>
      <c r="I26" s="19"/>
      <c r="J26" s="20"/>
      <c r="K26" s="21"/>
      <c r="L26" s="20"/>
      <c r="M26" s="19"/>
      <c r="N26" s="20"/>
      <c r="O26" s="19"/>
      <c r="P26" s="20"/>
      <c r="Q26" s="21"/>
      <c r="R26" s="20"/>
    </row>
    <row r="27" spans="1:20" ht="21.9" customHeight="1">
      <c r="E27" s="118"/>
      <c r="G27" s="19"/>
      <c r="I27" s="19"/>
      <c r="K27" s="19"/>
      <c r="M27" s="19"/>
      <c r="O27" s="19"/>
      <c r="Q27" s="19"/>
    </row>
    <row r="32" spans="1:20" ht="21.9" customHeight="1">
      <c r="K32" s="118"/>
      <c r="Q32" s="118"/>
    </row>
    <row r="37" spans="10:16" ht="21.9" customHeight="1">
      <c r="J37" s="128">
        <f>+J24+J35</f>
        <v>0</v>
      </c>
      <c r="P37" s="128">
        <f>+P24+P35</f>
        <v>0</v>
      </c>
    </row>
    <row r="58" spans="6:17" ht="21.9" customHeight="1">
      <c r="F58" s="109">
        <v>6583</v>
      </c>
      <c r="J58" s="109">
        <v>6583</v>
      </c>
      <c r="P58" s="109">
        <v>6583</v>
      </c>
    </row>
    <row r="61" spans="6:17" ht="21.9" customHeight="1">
      <c r="F61" s="109">
        <f>SUM(F52:F60)</f>
        <v>6583</v>
      </c>
      <c r="J61" s="109">
        <f>SUM(J52:J60)</f>
        <v>6583</v>
      </c>
      <c r="P61" s="109">
        <f>SUM(P52:P60)</f>
        <v>6583</v>
      </c>
    </row>
    <row r="64" spans="6:17" ht="21.9" customHeight="1">
      <c r="F64" s="109">
        <v>245028</v>
      </c>
      <c r="K64" s="115"/>
      <c r="Q64" s="115"/>
    </row>
    <row r="93" spans="8:20" ht="21.9" customHeight="1">
      <c r="K93" s="115"/>
      <c r="Q93" s="115"/>
    </row>
    <row r="96" spans="8:20" ht="21.9" customHeight="1">
      <c r="H96" s="109">
        <f>SUM(H71,H94)</f>
        <v>0</v>
      </c>
      <c r="L96" s="109">
        <f>+F96-F37</f>
        <v>0</v>
      </c>
      <c r="N96" s="109">
        <f>SUM(N71,N94)</f>
        <v>0</v>
      </c>
      <c r="R96" s="109">
        <f>+L96-L37</f>
        <v>0</v>
      </c>
      <c r="S96" s="109">
        <f>+H96-H37</f>
        <v>0</v>
      </c>
      <c r="T96" s="128">
        <f>+J96-J37</f>
        <v>0</v>
      </c>
    </row>
    <row r="132" spans="11:17" ht="21.9" customHeight="1">
      <c r="K132" s="115"/>
      <c r="Q132" s="115"/>
    </row>
  </sheetData>
  <mergeCells count="4">
    <mergeCell ref="E6:S6"/>
    <mergeCell ref="I8:K8"/>
    <mergeCell ref="M7:Q7"/>
    <mergeCell ref="M8:O8"/>
  </mergeCells>
  <printOptions horizontalCentered="1"/>
  <pageMargins left="0.47244094488188998" right="0.196850393700787" top="0.81" bottom="0" header="0.196850393700787" footer="0.196850393700787"/>
  <pageSetup paperSize="9" scale="90" firstPageNumber="8" fitToHeight="2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0"/>
  <sheetViews>
    <sheetView showGridLines="0" view="pageBreakPreview" zoomScaleNormal="100" zoomScaleSheetLayoutView="100" workbookViewId="0">
      <selection activeCell="U63" sqref="U63"/>
    </sheetView>
  </sheetViews>
  <sheetFormatPr defaultColWidth="9.125" defaultRowHeight="21.9" customHeight="1"/>
  <cols>
    <col min="1" max="3" width="2.75" style="61" customWidth="1"/>
    <col min="4" max="4" width="39.25" style="61" customWidth="1"/>
    <col min="5" max="5" width="7.75" style="63" customWidth="1"/>
    <col min="6" max="6" width="1.75" style="63" customWidth="1"/>
    <col min="7" max="7" width="12.75" style="63" customWidth="1"/>
    <col min="8" max="8" width="1.75" style="61" customWidth="1"/>
    <col min="9" max="9" width="12.75" style="63" customWidth="1"/>
    <col min="10" max="10" width="1.75" style="61" customWidth="1"/>
    <col min="11" max="11" width="12.75" style="61" customWidth="1"/>
    <col min="12" max="12" width="1.75" style="61" customWidth="1"/>
    <col min="13" max="13" width="12.75" style="61" customWidth="1"/>
    <col min="14" max="14" width="1.5" style="61" customWidth="1"/>
    <col min="15" max="16384" width="9.125" style="61"/>
  </cols>
  <sheetData>
    <row r="1" spans="1:14" ht="21.9" customHeight="1">
      <c r="A1" s="179" t="s">
        <v>57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4" ht="21.9" customHeight="1">
      <c r="A2" s="60" t="s">
        <v>64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4" ht="21.9" customHeight="1">
      <c r="A3" s="180" t="s">
        <v>22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4" ht="21.9" customHeight="1">
      <c r="A4" s="60" t="s">
        <v>173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4" ht="21.9" customHeight="1">
      <c r="C5" s="98"/>
      <c r="D5" s="98"/>
      <c r="E5" s="98"/>
      <c r="F5" s="99"/>
      <c r="G5" s="98"/>
      <c r="H5" s="98"/>
      <c r="I5" s="98"/>
      <c r="J5" s="98"/>
      <c r="M5" s="64" t="s">
        <v>50</v>
      </c>
    </row>
    <row r="6" spans="1:14" s="65" customFormat="1" ht="21.9" customHeight="1">
      <c r="G6" s="66"/>
      <c r="H6" s="66" t="s">
        <v>24</v>
      </c>
      <c r="I6" s="66"/>
      <c r="J6" s="61"/>
      <c r="K6" s="66"/>
      <c r="L6" s="66" t="s">
        <v>30</v>
      </c>
      <c r="M6" s="66"/>
    </row>
    <row r="7" spans="1:14" ht="21.9" customHeight="1">
      <c r="E7" s="100"/>
      <c r="F7" s="61"/>
      <c r="G7" s="101" t="s">
        <v>174</v>
      </c>
      <c r="H7" s="102"/>
      <c r="I7" s="101" t="s">
        <v>141</v>
      </c>
      <c r="K7" s="101" t="s">
        <v>174</v>
      </c>
      <c r="L7" s="102"/>
      <c r="M7" s="101" t="s">
        <v>141</v>
      </c>
    </row>
    <row r="8" spans="1:14" ht="21.9" customHeight="1">
      <c r="A8" s="65" t="s">
        <v>12</v>
      </c>
      <c r="G8" s="103"/>
      <c r="I8" s="61"/>
    </row>
    <row r="9" spans="1:14" ht="21.9" customHeight="1">
      <c r="A9" s="61" t="s">
        <v>99</v>
      </c>
      <c r="G9" s="77">
        <f>'PL-T'!G95</f>
        <v>237345</v>
      </c>
      <c r="H9" s="77"/>
      <c r="I9" s="77">
        <f>'PL-T'!I95</f>
        <v>71349</v>
      </c>
      <c r="J9" s="77"/>
      <c r="K9" s="77">
        <f>'PL-T'!K95</f>
        <v>227950</v>
      </c>
      <c r="L9" s="77"/>
      <c r="M9" s="77">
        <f>'PL-T'!M95</f>
        <v>70952</v>
      </c>
    </row>
    <row r="10" spans="1:14" ht="21.9" customHeight="1">
      <c r="A10" s="61" t="s">
        <v>138</v>
      </c>
      <c r="G10" s="78"/>
      <c r="H10" s="77"/>
      <c r="I10" s="78"/>
      <c r="J10" s="77"/>
      <c r="K10" s="2"/>
      <c r="L10" s="77"/>
      <c r="M10" s="2"/>
    </row>
    <row r="11" spans="1:14" ht="21.9" customHeight="1">
      <c r="A11" s="61" t="s">
        <v>31</v>
      </c>
      <c r="G11" s="78"/>
      <c r="H11" s="77"/>
      <c r="I11" s="78"/>
      <c r="J11" s="77"/>
      <c r="K11" s="2"/>
      <c r="L11" s="77"/>
      <c r="M11" s="2"/>
    </row>
    <row r="12" spans="1:14" s="104" customFormat="1" ht="21.9" customHeight="1">
      <c r="A12" s="104" t="s">
        <v>103</v>
      </c>
      <c r="G12" s="6">
        <v>9506</v>
      </c>
      <c r="H12" s="6"/>
      <c r="I12" s="6">
        <v>9622</v>
      </c>
      <c r="J12" s="6"/>
      <c r="K12" s="6">
        <v>1849</v>
      </c>
      <c r="L12" s="6"/>
      <c r="M12" s="6">
        <v>1852</v>
      </c>
    </row>
    <row r="13" spans="1:14" s="104" customFormat="1" ht="21.9" customHeight="1">
      <c r="A13" s="105" t="s">
        <v>168</v>
      </c>
      <c r="G13" s="6">
        <v>-456</v>
      </c>
      <c r="H13" s="6"/>
      <c r="I13" s="6">
        <v>4</v>
      </c>
      <c r="J13" s="6"/>
      <c r="K13" s="6">
        <v>-465</v>
      </c>
      <c r="L13" s="6"/>
      <c r="M13" s="6">
        <v>0</v>
      </c>
    </row>
    <row r="14" spans="1:14" s="104" customFormat="1" ht="21.9" customHeight="1">
      <c r="A14" s="104" t="s">
        <v>204</v>
      </c>
      <c r="G14" s="6">
        <v>274</v>
      </c>
      <c r="H14" s="6"/>
      <c r="I14" s="6">
        <v>116</v>
      </c>
      <c r="J14" s="6"/>
      <c r="K14" s="6">
        <v>0</v>
      </c>
      <c r="L14" s="6"/>
      <c r="M14" s="6">
        <v>0</v>
      </c>
    </row>
    <row r="15" spans="1:14" s="104" customFormat="1" ht="21.9" customHeight="1">
      <c r="A15" s="104" t="s">
        <v>162</v>
      </c>
      <c r="G15" s="6">
        <v>774</v>
      </c>
      <c r="H15" s="6"/>
      <c r="I15" s="6">
        <v>883</v>
      </c>
      <c r="J15" s="6"/>
      <c r="K15" s="6">
        <v>478</v>
      </c>
      <c r="L15" s="6"/>
      <c r="M15" s="6">
        <v>593</v>
      </c>
    </row>
    <row r="16" spans="1:14" s="104" customFormat="1" ht="21.9" customHeight="1">
      <c r="A16" s="104" t="s">
        <v>135</v>
      </c>
      <c r="G16" s="7">
        <v>1730</v>
      </c>
      <c r="H16" s="7"/>
      <c r="I16" s="7">
        <v>4103</v>
      </c>
      <c r="J16" s="7"/>
      <c r="K16" s="7">
        <v>1730</v>
      </c>
      <c r="L16" s="7"/>
      <c r="M16" s="7">
        <v>4103</v>
      </c>
      <c r="N16" s="106"/>
    </row>
    <row r="17" spans="1:14" s="104" customFormat="1" ht="21.9" customHeight="1">
      <c r="A17" s="104" t="s">
        <v>136</v>
      </c>
      <c r="G17" s="7">
        <v>-4909</v>
      </c>
      <c r="H17" s="7"/>
      <c r="I17" s="7">
        <v>-2592</v>
      </c>
      <c r="J17" s="7"/>
      <c r="K17" s="7">
        <v>-4909</v>
      </c>
      <c r="L17" s="7"/>
      <c r="M17" s="7">
        <v>-2592</v>
      </c>
      <c r="N17" s="106"/>
    </row>
    <row r="18" spans="1:14" s="104" customFormat="1" ht="21.9" customHeight="1">
      <c r="A18" s="104" t="s">
        <v>100</v>
      </c>
      <c r="G18" s="7">
        <v>-4029</v>
      </c>
      <c r="H18" s="7"/>
      <c r="I18" s="7">
        <v>-6777</v>
      </c>
      <c r="J18" s="7"/>
      <c r="K18" s="7">
        <v>-3990</v>
      </c>
      <c r="L18" s="7"/>
      <c r="M18" s="7">
        <v>-6726</v>
      </c>
    </row>
    <row r="19" spans="1:14" s="104" customFormat="1" ht="21.9" customHeight="1">
      <c r="A19" s="104" t="s">
        <v>101</v>
      </c>
      <c r="G19" s="8">
        <v>3635</v>
      </c>
      <c r="H19" s="6"/>
      <c r="I19" s="8">
        <v>5183</v>
      </c>
      <c r="J19" s="6"/>
      <c r="K19" s="8">
        <v>1994</v>
      </c>
      <c r="L19" s="6"/>
      <c r="M19" s="8">
        <v>2838</v>
      </c>
    </row>
    <row r="20" spans="1:14" ht="21.9" customHeight="1">
      <c r="A20" s="61" t="s">
        <v>23</v>
      </c>
      <c r="G20" s="78"/>
      <c r="H20" s="77"/>
      <c r="I20" s="78"/>
      <c r="J20" s="77"/>
      <c r="K20" s="78"/>
      <c r="L20" s="77"/>
      <c r="M20" s="78"/>
    </row>
    <row r="21" spans="1:14" ht="21.9" customHeight="1">
      <c r="A21" s="61" t="s">
        <v>32</v>
      </c>
      <c r="G21" s="94">
        <f>SUM(G9:G19)</f>
        <v>243870</v>
      </c>
      <c r="H21" s="77"/>
      <c r="I21" s="94">
        <f>SUM(I9:I19)</f>
        <v>81891</v>
      </c>
      <c r="J21" s="77"/>
      <c r="K21" s="94">
        <f>SUM(K9:K19)</f>
        <v>224637</v>
      </c>
      <c r="L21" s="77"/>
      <c r="M21" s="94">
        <f>SUM(M9:M19)</f>
        <v>71020</v>
      </c>
    </row>
    <row r="22" spans="1:14" ht="21.9" customHeight="1">
      <c r="A22" s="61" t="s">
        <v>139</v>
      </c>
      <c r="G22" s="78"/>
      <c r="H22" s="78"/>
      <c r="I22" s="78"/>
      <c r="J22" s="78"/>
      <c r="K22" s="78"/>
      <c r="L22" s="78"/>
      <c r="M22" s="78"/>
    </row>
    <row r="23" spans="1:14" s="104" customFormat="1" ht="21.9" customHeight="1">
      <c r="A23" s="104" t="s">
        <v>164</v>
      </c>
      <c r="G23" s="7">
        <v>-781</v>
      </c>
      <c r="H23" s="7"/>
      <c r="I23" s="7">
        <v>132481</v>
      </c>
      <c r="J23" s="7"/>
      <c r="K23" s="7">
        <v>-3113</v>
      </c>
      <c r="L23" s="7"/>
      <c r="M23" s="7">
        <v>140986</v>
      </c>
    </row>
    <row r="24" spans="1:14" s="104" customFormat="1" ht="21.9" customHeight="1">
      <c r="A24" s="104" t="s">
        <v>165</v>
      </c>
      <c r="G24" s="7">
        <v>4090</v>
      </c>
      <c r="H24" s="7"/>
      <c r="I24" s="7">
        <v>3857</v>
      </c>
      <c r="J24" s="7"/>
      <c r="K24" s="7">
        <v>4090</v>
      </c>
      <c r="L24" s="7"/>
      <c r="M24" s="7">
        <v>3857</v>
      </c>
    </row>
    <row r="25" spans="1:14" s="104" customFormat="1" ht="21.9" customHeight="1">
      <c r="A25" s="104" t="s">
        <v>33</v>
      </c>
      <c r="G25" s="7">
        <v>99793</v>
      </c>
      <c r="H25" s="7"/>
      <c r="I25" s="7">
        <v>-436362</v>
      </c>
      <c r="J25" s="7"/>
      <c r="K25" s="7">
        <v>99788</v>
      </c>
      <c r="L25" s="7"/>
      <c r="M25" s="7">
        <v>-436137</v>
      </c>
    </row>
    <row r="26" spans="1:14" ht="21.9" customHeight="1">
      <c r="A26" s="104" t="s">
        <v>169</v>
      </c>
      <c r="E26" s="107"/>
      <c r="G26" s="7">
        <v>-22376</v>
      </c>
      <c r="H26" s="7"/>
      <c r="I26" s="7">
        <f>-47480</f>
        <v>-47480</v>
      </c>
      <c r="J26" s="7"/>
      <c r="K26" s="7">
        <v>-22719</v>
      </c>
      <c r="L26" s="7"/>
      <c r="M26" s="108">
        <v>-47895</v>
      </c>
    </row>
    <row r="27" spans="1:14" ht="21.9" customHeight="1">
      <c r="A27" s="104" t="s">
        <v>166</v>
      </c>
      <c r="G27" s="7">
        <v>0</v>
      </c>
      <c r="H27" s="7"/>
      <c r="I27" s="7">
        <v>-122</v>
      </c>
      <c r="J27" s="7"/>
      <c r="K27" s="7">
        <v>0</v>
      </c>
      <c r="L27" s="7"/>
      <c r="M27" s="7">
        <v>-68</v>
      </c>
    </row>
    <row r="28" spans="1:14" s="104" customFormat="1" ht="21.9" customHeight="1">
      <c r="A28" s="61" t="s">
        <v>140</v>
      </c>
      <c r="G28" s="78"/>
      <c r="H28" s="78"/>
      <c r="I28" s="78"/>
      <c r="J28" s="78"/>
      <c r="K28" s="78"/>
      <c r="L28" s="78"/>
      <c r="M28" s="78"/>
    </row>
    <row r="29" spans="1:14" s="104" customFormat="1" ht="21.9" customHeight="1">
      <c r="A29" s="104" t="s">
        <v>196</v>
      </c>
      <c r="G29" s="7">
        <v>28161</v>
      </c>
      <c r="H29" s="7"/>
      <c r="I29" s="7">
        <v>168369</v>
      </c>
      <c r="J29" s="7"/>
      <c r="K29" s="7">
        <v>30181</v>
      </c>
      <c r="L29" s="7"/>
      <c r="M29" s="7">
        <v>165226</v>
      </c>
    </row>
    <row r="30" spans="1:14" s="104" customFormat="1" ht="21.9" customHeight="1">
      <c r="A30" s="104" t="s">
        <v>84</v>
      </c>
      <c r="G30" s="9">
        <v>1452</v>
      </c>
      <c r="H30" s="7"/>
      <c r="I30" s="9">
        <v>-1699</v>
      </c>
      <c r="J30" s="7"/>
      <c r="K30" s="9">
        <v>1452</v>
      </c>
      <c r="L30" s="7"/>
      <c r="M30" s="9">
        <v>-1699</v>
      </c>
    </row>
    <row r="31" spans="1:14" s="104" customFormat="1" ht="21.9" customHeight="1">
      <c r="A31" s="61" t="s">
        <v>156</v>
      </c>
      <c r="G31" s="7">
        <f>SUM(G21:G30)</f>
        <v>354209</v>
      </c>
      <c r="H31" s="7"/>
      <c r="I31" s="7">
        <f>SUM(I21:I30)</f>
        <v>-99065</v>
      </c>
      <c r="J31" s="7"/>
      <c r="K31" s="7">
        <f>SUM(K21:K30)</f>
        <v>334316</v>
      </c>
      <c r="L31" s="7"/>
      <c r="M31" s="7">
        <f>SUM(M21:M30)</f>
        <v>-104710</v>
      </c>
    </row>
    <row r="32" spans="1:14" s="104" customFormat="1" ht="21.9" customHeight="1">
      <c r="A32" s="104" t="s">
        <v>110</v>
      </c>
      <c r="G32" s="7">
        <v>-61859</v>
      </c>
      <c r="H32" s="7"/>
      <c r="I32" s="7">
        <v>-48444</v>
      </c>
      <c r="J32" s="7"/>
      <c r="K32" s="7">
        <v>-61357</v>
      </c>
      <c r="L32" s="7"/>
      <c r="M32" s="7">
        <v>-48122</v>
      </c>
    </row>
    <row r="33" spans="1:13" ht="21.9" customHeight="1">
      <c r="A33" s="65" t="s">
        <v>197</v>
      </c>
      <c r="G33" s="76">
        <f>G31+G32</f>
        <v>292350</v>
      </c>
      <c r="H33" s="77"/>
      <c r="I33" s="76">
        <f>I31+I32</f>
        <v>-147509</v>
      </c>
      <c r="J33" s="77"/>
      <c r="K33" s="76">
        <f>K31+K32</f>
        <v>272959</v>
      </c>
      <c r="L33" s="77"/>
      <c r="M33" s="76">
        <f>M31+M32</f>
        <v>-152832</v>
      </c>
    </row>
    <row r="34" spans="1:13" ht="21.9" customHeight="1">
      <c r="A34" s="65"/>
      <c r="G34" s="77"/>
      <c r="H34" s="77"/>
      <c r="I34" s="77"/>
      <c r="J34" s="77"/>
      <c r="K34" s="77"/>
      <c r="L34" s="77"/>
      <c r="M34" s="77"/>
    </row>
    <row r="35" spans="1:13" ht="21.9" customHeight="1">
      <c r="A35" s="61" t="s">
        <v>25</v>
      </c>
      <c r="G35" s="77"/>
      <c r="H35" s="77"/>
      <c r="I35" s="77"/>
      <c r="J35" s="77"/>
      <c r="K35" s="77"/>
      <c r="L35" s="77"/>
    </row>
    <row r="36" spans="1:13" ht="21.9" customHeight="1">
      <c r="A36" s="179" t="s">
        <v>57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</row>
    <row r="37" spans="1:13" ht="21.9" customHeight="1">
      <c r="A37" s="180" t="s">
        <v>64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</row>
    <row r="38" spans="1:13" ht="21.9" customHeight="1">
      <c r="A38" s="180" t="s">
        <v>27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</row>
    <row r="39" spans="1:13" ht="21.9" customHeight="1">
      <c r="A39" s="60" t="s">
        <v>173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</row>
    <row r="40" spans="1:13" ht="21.9" customHeight="1">
      <c r="C40" s="98"/>
      <c r="D40" s="98"/>
      <c r="E40" s="98"/>
      <c r="F40" s="99"/>
      <c r="G40" s="98"/>
      <c r="H40" s="98"/>
      <c r="I40" s="98"/>
      <c r="J40" s="98"/>
      <c r="M40" s="64" t="s">
        <v>50</v>
      </c>
    </row>
    <row r="41" spans="1:13" s="65" customFormat="1" ht="21.9" customHeight="1">
      <c r="G41" s="66"/>
      <c r="H41" s="66" t="s">
        <v>24</v>
      </c>
      <c r="I41" s="66"/>
      <c r="J41" s="61"/>
      <c r="K41" s="66"/>
      <c r="L41" s="66" t="s">
        <v>30</v>
      </c>
      <c r="M41" s="66"/>
    </row>
    <row r="42" spans="1:13" ht="21.9" customHeight="1">
      <c r="E42" s="100"/>
      <c r="F42" s="61"/>
      <c r="G42" s="101" t="s">
        <v>174</v>
      </c>
      <c r="H42" s="102"/>
      <c r="I42" s="101" t="s">
        <v>141</v>
      </c>
      <c r="K42" s="101" t="s">
        <v>174</v>
      </c>
      <c r="L42" s="102"/>
      <c r="M42" s="101" t="s">
        <v>141</v>
      </c>
    </row>
    <row r="43" spans="1:13" ht="21.9" customHeight="1">
      <c r="A43" s="65" t="s">
        <v>13</v>
      </c>
    </row>
    <row r="44" spans="1:13" s="104" customFormat="1" ht="21.9" customHeight="1">
      <c r="A44" s="104" t="s">
        <v>104</v>
      </c>
      <c r="G44" s="6">
        <v>4177</v>
      </c>
      <c r="H44" s="6"/>
      <c r="I44" s="6">
        <v>6967</v>
      </c>
      <c r="J44" s="6"/>
      <c r="K44" s="6">
        <v>4138</v>
      </c>
      <c r="L44" s="6"/>
      <c r="M44" s="6">
        <v>6916</v>
      </c>
    </row>
    <row r="45" spans="1:13" s="104" customFormat="1" ht="21.9" customHeight="1">
      <c r="A45" s="104" t="s">
        <v>205</v>
      </c>
      <c r="G45" s="10">
        <v>-6117</v>
      </c>
      <c r="H45" s="10"/>
      <c r="I45" s="10">
        <v>-4608</v>
      </c>
      <c r="J45" s="10"/>
      <c r="K45" s="10">
        <v>-6117</v>
      </c>
      <c r="L45" s="10"/>
      <c r="M45" s="10">
        <v>-4608</v>
      </c>
    </row>
    <row r="46" spans="1:13" s="104" customFormat="1" ht="21.9" customHeight="1">
      <c r="A46" s="104" t="s">
        <v>202</v>
      </c>
      <c r="G46" s="10">
        <v>7055</v>
      </c>
      <c r="H46" s="10"/>
      <c r="I46" s="10">
        <v>9139</v>
      </c>
      <c r="J46" s="10"/>
      <c r="K46" s="10">
        <v>7057</v>
      </c>
      <c r="L46" s="10"/>
      <c r="M46" s="10">
        <v>9142</v>
      </c>
    </row>
    <row r="47" spans="1:13" s="104" customFormat="1" ht="21.9" customHeight="1">
      <c r="A47" s="104" t="s">
        <v>102</v>
      </c>
      <c r="G47" s="10">
        <v>-108</v>
      </c>
      <c r="H47" s="10"/>
      <c r="I47" s="10">
        <v>-794</v>
      </c>
      <c r="J47" s="10"/>
      <c r="K47" s="10">
        <v>-101</v>
      </c>
      <c r="L47" s="10"/>
      <c r="M47" s="10">
        <v>-94</v>
      </c>
    </row>
    <row r="48" spans="1:13" s="104" customFormat="1" ht="21.9" customHeight="1">
      <c r="A48" s="104" t="s">
        <v>206</v>
      </c>
      <c r="G48" s="10">
        <v>0</v>
      </c>
      <c r="H48" s="10"/>
      <c r="I48" s="10">
        <v>-1360</v>
      </c>
      <c r="J48" s="10"/>
      <c r="K48" s="10">
        <v>0</v>
      </c>
      <c r="L48" s="10"/>
      <c r="M48" s="10">
        <v>-1360</v>
      </c>
    </row>
    <row r="49" spans="1:13" ht="21.9" customHeight="1">
      <c r="A49" s="65" t="s">
        <v>170</v>
      </c>
      <c r="G49" s="76">
        <f>SUM(G44:G48)</f>
        <v>5007</v>
      </c>
      <c r="H49" s="77"/>
      <c r="I49" s="76">
        <f>SUM(I44:I48)</f>
        <v>9344</v>
      </c>
      <c r="J49" s="77"/>
      <c r="K49" s="76">
        <f>SUM(K44:K48)</f>
        <v>4977</v>
      </c>
      <c r="L49" s="77"/>
      <c r="M49" s="76">
        <f>SUM(M44:M48)</f>
        <v>9996</v>
      </c>
    </row>
    <row r="50" spans="1:13" ht="21.9" customHeight="1">
      <c r="A50" s="65" t="s">
        <v>14</v>
      </c>
      <c r="G50" s="78"/>
      <c r="H50" s="77"/>
      <c r="I50" s="78"/>
      <c r="J50" s="77"/>
      <c r="K50" s="78"/>
      <c r="L50" s="77"/>
      <c r="M50" s="78"/>
    </row>
    <row r="51" spans="1:13" s="104" customFormat="1" ht="21.9" customHeight="1">
      <c r="A51" s="104" t="s">
        <v>105</v>
      </c>
      <c r="G51" s="7">
        <v>-3859</v>
      </c>
      <c r="H51" s="7"/>
      <c r="I51" s="7">
        <v>-3864</v>
      </c>
      <c r="J51" s="7"/>
      <c r="K51" s="7">
        <v>-1997</v>
      </c>
      <c r="L51" s="7"/>
      <c r="M51" s="7">
        <v>-1718</v>
      </c>
    </row>
    <row r="52" spans="1:13" s="104" customFormat="1" ht="21.9" customHeight="1">
      <c r="A52" s="104" t="s">
        <v>167</v>
      </c>
      <c r="G52" s="7">
        <v>8643</v>
      </c>
      <c r="H52" s="7"/>
      <c r="I52" s="7">
        <v>231675</v>
      </c>
      <c r="J52" s="7"/>
      <c r="K52" s="7">
        <v>8643</v>
      </c>
      <c r="L52" s="7"/>
      <c r="M52" s="7">
        <v>231675</v>
      </c>
    </row>
    <row r="53" spans="1:13" s="104" customFormat="1" ht="21.9" customHeight="1">
      <c r="A53" s="104" t="s">
        <v>198</v>
      </c>
      <c r="G53" s="7">
        <v>-28016</v>
      </c>
      <c r="H53" s="7"/>
      <c r="I53" s="7">
        <v>-15188</v>
      </c>
      <c r="J53" s="7"/>
      <c r="K53" s="7">
        <v>-4514</v>
      </c>
      <c r="L53" s="7"/>
      <c r="M53" s="7">
        <v>-4315</v>
      </c>
    </row>
    <row r="54" spans="1:13" s="104" customFormat="1" ht="21.9" customHeight="1">
      <c r="A54" s="104" t="s">
        <v>106</v>
      </c>
      <c r="G54" s="7">
        <v>-733</v>
      </c>
      <c r="H54" s="7"/>
      <c r="I54" s="7">
        <v>-729</v>
      </c>
      <c r="J54" s="7"/>
      <c r="K54" s="7">
        <v>-733</v>
      </c>
      <c r="L54" s="7"/>
      <c r="M54" s="7">
        <v>-729</v>
      </c>
    </row>
    <row r="55" spans="1:13" s="104" customFormat="1" ht="21.9" customHeight="1">
      <c r="A55" s="104" t="s">
        <v>199</v>
      </c>
      <c r="G55" s="7">
        <v>-300367</v>
      </c>
      <c r="H55" s="7"/>
      <c r="I55" s="7">
        <v>-210251</v>
      </c>
      <c r="J55" s="7"/>
      <c r="K55" s="7">
        <v>-300367</v>
      </c>
      <c r="L55" s="7"/>
      <c r="M55" s="7">
        <v>-210251</v>
      </c>
    </row>
    <row r="56" spans="1:13" ht="21.9" customHeight="1">
      <c r="A56" s="65" t="s">
        <v>153</v>
      </c>
      <c r="G56" s="76">
        <f>SUM(G51:G55)</f>
        <v>-324332</v>
      </c>
      <c r="H56" s="77"/>
      <c r="I56" s="76">
        <f>SUM(I51:I55)</f>
        <v>1643</v>
      </c>
      <c r="J56" s="77"/>
      <c r="K56" s="76">
        <f>SUM(K51:K55)</f>
        <v>-298968</v>
      </c>
      <c r="L56" s="77"/>
      <c r="M56" s="76">
        <f>SUM(M51:M55)</f>
        <v>14662</v>
      </c>
    </row>
    <row r="57" spans="1:13" ht="21.9" customHeight="1">
      <c r="A57" s="65" t="s">
        <v>171</v>
      </c>
      <c r="G57" s="77">
        <f>G33+G49+G56</f>
        <v>-26975</v>
      </c>
      <c r="H57" s="77"/>
      <c r="I57" s="77">
        <f>I33+I49+I56</f>
        <v>-136522</v>
      </c>
      <c r="J57" s="77"/>
      <c r="K57" s="77">
        <f>K33+K49+K56</f>
        <v>-21032</v>
      </c>
      <c r="L57" s="77"/>
      <c r="M57" s="77">
        <f>M33+M49+M56</f>
        <v>-128174</v>
      </c>
    </row>
    <row r="58" spans="1:13" s="104" customFormat="1" ht="21.9" customHeight="1">
      <c r="A58" s="104" t="s">
        <v>129</v>
      </c>
      <c r="G58" s="11">
        <v>191</v>
      </c>
      <c r="H58" s="11"/>
      <c r="I58" s="11">
        <v>-6436</v>
      </c>
      <c r="J58" s="11"/>
      <c r="K58" s="11">
        <v>191</v>
      </c>
      <c r="L58" s="11"/>
      <c r="M58" s="11">
        <v>-6436</v>
      </c>
    </row>
    <row r="59" spans="1:13" ht="21.9" customHeight="1">
      <c r="A59" s="61" t="s">
        <v>52</v>
      </c>
      <c r="G59" s="6">
        <v>154095</v>
      </c>
      <c r="H59" s="6"/>
      <c r="I59" s="6">
        <v>397145</v>
      </c>
      <c r="J59" s="6"/>
      <c r="K59" s="6">
        <v>126581</v>
      </c>
      <c r="L59" s="6"/>
      <c r="M59" s="6">
        <v>369901</v>
      </c>
    </row>
    <row r="60" spans="1:13" ht="21.9" customHeight="1" thickBot="1">
      <c r="A60" s="65" t="s">
        <v>53</v>
      </c>
      <c r="G60" s="85">
        <f>SUM(G57:G59)</f>
        <v>127311</v>
      </c>
      <c r="H60" s="77"/>
      <c r="I60" s="85">
        <f>SUM(I57:I59)</f>
        <v>254187</v>
      </c>
      <c r="J60" s="77"/>
      <c r="K60" s="85">
        <f>SUM(K57:K59)</f>
        <v>105740</v>
      </c>
      <c r="L60" s="77"/>
      <c r="M60" s="85">
        <f>SUM(M57:M59)</f>
        <v>235291</v>
      </c>
    </row>
    <row r="61" spans="1:13" ht="21.9" customHeight="1" thickTop="1">
      <c r="G61" s="77"/>
      <c r="H61" s="77"/>
      <c r="I61" s="77"/>
      <c r="J61" s="77"/>
      <c r="K61" s="77"/>
      <c r="L61" s="77"/>
      <c r="M61" s="77"/>
    </row>
    <row r="62" spans="1:13" ht="21.9" customHeight="1">
      <c r="A62" s="61" t="s">
        <v>25</v>
      </c>
      <c r="G62" s="78"/>
      <c r="H62" s="77"/>
      <c r="I62" s="78"/>
      <c r="J62" s="77"/>
      <c r="K62" s="77"/>
      <c r="L62" s="77"/>
      <c r="M62" s="77"/>
    </row>
    <row r="63" spans="1:13" ht="21.9" customHeight="1">
      <c r="G63" s="78"/>
      <c r="H63" s="77"/>
      <c r="I63" s="77"/>
      <c r="J63" s="77"/>
      <c r="K63" s="77"/>
      <c r="L63" s="77"/>
      <c r="M63" s="77"/>
    </row>
    <row r="64" spans="1:13" ht="21.9" customHeight="1">
      <c r="G64" s="78"/>
      <c r="H64" s="77"/>
      <c r="I64" s="77"/>
      <c r="J64" s="77"/>
      <c r="K64" s="77"/>
      <c r="L64" s="77"/>
      <c r="M64" s="77"/>
    </row>
    <row r="65" spans="5:13" ht="21.9" customHeight="1">
      <c r="G65" s="78"/>
      <c r="H65" s="77"/>
      <c r="I65" s="77"/>
      <c r="J65" s="77"/>
      <c r="K65" s="77"/>
      <c r="L65" s="77"/>
      <c r="M65" s="77"/>
    </row>
    <row r="66" spans="5:13" ht="21.9" customHeight="1">
      <c r="I66" s="61"/>
    </row>
    <row r="67" spans="5:13" ht="21.9" customHeight="1">
      <c r="I67" s="61"/>
    </row>
    <row r="68" spans="5:13" ht="21.9" customHeight="1">
      <c r="I68" s="61"/>
    </row>
    <row r="69" spans="5:13" ht="21.9" customHeight="1">
      <c r="I69" s="61"/>
    </row>
    <row r="70" spans="5:13" ht="21.9" customHeight="1">
      <c r="E70" s="61"/>
      <c r="F70" s="61"/>
      <c r="G70" s="61"/>
      <c r="I70" s="61"/>
    </row>
  </sheetData>
  <mergeCells count="5">
    <mergeCell ref="A1:M1"/>
    <mergeCell ref="A3:M3"/>
    <mergeCell ref="A36:M36"/>
    <mergeCell ref="A37:M37"/>
    <mergeCell ref="A38:M38"/>
  </mergeCells>
  <printOptions horizontalCentered="1"/>
  <pageMargins left="0.98425196850393704" right="0" top="0.78740157480314998" bottom="0.196850393700787" header="0.196850393700787" footer="0.196850393700787"/>
  <pageSetup paperSize="9" scale="90" firstPageNumber="3" fitToHeight="6" orientation="portrait" useFirstPageNumber="1" r:id="rId1"/>
  <rowBreaks count="3" manualBreakCount="3">
    <brk id="35" max="13" man="1"/>
    <brk id="95" max="12" man="1"/>
    <brk id="14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62AC7A3C00DE41AEE8EF13922E14CB" ma:contentTypeVersion="11" ma:contentTypeDescription="สร้างเอกสารใหม่" ma:contentTypeScope="" ma:versionID="17e9241e32039c18669974890874fe5a">
  <xsd:schema xmlns:xsd="http://www.w3.org/2001/XMLSchema" xmlns:xs="http://www.w3.org/2001/XMLSchema" xmlns:p="http://schemas.microsoft.com/office/2006/metadata/properties" xmlns:ns2="51a2ad2e-4c33-48c0-ba8f-f6a30da81cc2" xmlns:ns3="7d9868bf-ad44-41a6-8c0f-e6f2ee78a9d4" targetNamespace="http://schemas.microsoft.com/office/2006/metadata/properties" ma:root="true" ma:fieldsID="556219dc3b33fb509598acb8fdd2427e" ns2:_="" ns3:_="">
    <xsd:import namespace="51a2ad2e-4c33-48c0-ba8f-f6a30da81cc2"/>
    <xsd:import namespace="7d9868bf-ad44-41a6-8c0f-e6f2ee78a9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2ad2e-4c33-48c0-ba8f-f6a30da81c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9868bf-ad44-41a6-8c0f-e6f2ee78a9d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9da80a2-31df-4118-b478-8ceda1ef4730}" ma:internalName="TaxCatchAll" ma:showField="CatchAllData" ma:web="7d9868bf-ad44-41a6-8c0f-e6f2ee78a9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a2ad2e-4c33-48c0-ba8f-f6a30da81cc2">
      <Terms xmlns="http://schemas.microsoft.com/office/infopath/2007/PartnerControls"/>
    </lcf76f155ced4ddcb4097134ff3c332f>
    <TaxCatchAll xmlns="7d9868bf-ad44-41a6-8c0f-e6f2ee78a9d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5270CF-77CC-45CF-B50D-0FDE37361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a2ad2e-4c33-48c0-ba8f-f6a30da81cc2"/>
    <ds:schemaRef ds:uri="7d9868bf-ad44-41a6-8c0f-e6f2ee78a9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D284FB-59FF-437A-93C5-49FF57F2BFCF}">
  <ds:schemaRefs>
    <ds:schemaRef ds:uri="51a2ad2e-4c33-48c0-ba8f-f6a30da81cc2"/>
    <ds:schemaRef ds:uri="7d9868bf-ad44-41a6-8c0f-e6f2ee78a9d4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EA9E0E2-C4BE-457B-9F13-E5E30D979E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CE(C)</vt:lpstr>
      <vt:lpstr>CE(S)</vt:lpstr>
      <vt:lpstr>CF-T</vt:lpstr>
      <vt:lpstr>'BS-T'!Print_Area</vt:lpstr>
      <vt:lpstr>'CE(C)'!Print_Area</vt:lpstr>
      <vt:lpstr>'CE(S)'!Print_Area</vt:lpstr>
      <vt:lpstr>'CF-T'!Print_Area</vt:lpstr>
      <vt:lpstr>'PL-T'!Print_Area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asukyai</dc:creator>
  <cp:lastModifiedBy>Wanwimon Unanuya</cp:lastModifiedBy>
  <cp:lastPrinted>2026-08-07T11:28:25Z</cp:lastPrinted>
  <dcterms:created xsi:type="dcterms:W3CDTF">2002-04-23T15:36:06Z</dcterms:created>
  <dcterms:modified xsi:type="dcterms:W3CDTF">2026-08-10T08:48:25Z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0x0101004362AC7A3C00DE41AEE8EF13922E14CB</vt:lpwstr>
  </property>
  <property fmtid="{D5CDD505-2E9C-101B-9397-08002B2CF9AE}" pid="3" name="MediaServiceImageTags">
    <vt:lpwstr/>
  </property>
  <property fmtid="{D5CDD505-2E9C-101B-9397-08002B2CF9AE}" pid="4" name="FileName">
    <vt:lpwstr/>
  </property>
</Properties>
</file>